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arenda" sheetId="16" r:id="rId1"/>
    <sheet name="Sheet1" sheetId="17" r:id="rId2"/>
  </sheets>
  <definedNames>
    <definedName name="_xlnm._FilterDatabase" localSheetId="0" hidden="1">arenda!$A$8:$P$210</definedName>
  </definedNames>
  <calcPr calcId="125725"/>
</workbook>
</file>

<file path=xl/calcChain.xml><?xml version="1.0" encoding="utf-8"?>
<calcChain xmlns="http://schemas.openxmlformats.org/spreadsheetml/2006/main">
  <c r="A11" i="16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E210" l="1"/>
  <c r="K10" l="1"/>
  <c r="K11"/>
  <c r="K12"/>
  <c r="K13"/>
  <c r="K14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9"/>
  <c r="A10"/>
</calcChain>
</file>

<file path=xl/sharedStrings.xml><?xml version="1.0" encoding="utf-8"?>
<sst xmlns="http://schemas.openxmlformats.org/spreadsheetml/2006/main" count="1467" uniqueCount="499">
  <si>
    <t>Харитов чифлик</t>
  </si>
  <si>
    <t>Доброглед</t>
  </si>
  <si>
    <t>Новият друм</t>
  </si>
  <si>
    <t>Горната лъка</t>
  </si>
  <si>
    <t>Цибъра</t>
  </si>
  <si>
    <t>Белия песък</t>
  </si>
  <si>
    <t xml:space="preserve">Орлово гнездо </t>
  </si>
  <si>
    <t>Дъбрава</t>
  </si>
  <si>
    <t>Драганчовец</t>
  </si>
  <si>
    <t>48489.34.510</t>
  </si>
  <si>
    <t>Бапката</t>
  </si>
  <si>
    <t>Кошерете</t>
  </si>
  <si>
    <t>Д-р Йосифово</t>
  </si>
  <si>
    <t>Билото</t>
  </si>
  <si>
    <t xml:space="preserve">Дамянов връх </t>
  </si>
  <si>
    <t>Габровница</t>
  </si>
  <si>
    <t>Пупльовица</t>
  </si>
  <si>
    <t>Долни Цибър</t>
  </si>
  <si>
    <t>Делниците</t>
  </si>
  <si>
    <t>Долните ливади</t>
  </si>
  <si>
    <t>Брусарци</t>
  </si>
  <si>
    <t>Гладно поле</t>
  </si>
  <si>
    <t>Под върха</t>
  </si>
  <si>
    <t>Марковец</t>
  </si>
  <si>
    <t>Цеков чукар</t>
  </si>
  <si>
    <t>Рибине</t>
  </si>
  <si>
    <t>Чукарите</t>
  </si>
  <si>
    <t>Калугера</t>
  </si>
  <si>
    <t>Крушака</t>
  </si>
  <si>
    <t>Чукаро</t>
  </si>
  <si>
    <t>Смирненски</t>
  </si>
  <si>
    <t>Категория</t>
  </si>
  <si>
    <t>Местност</t>
  </si>
  <si>
    <t>Широки рът</t>
  </si>
  <si>
    <t>Котеновци</t>
  </si>
  <si>
    <t>Ливаге</t>
  </si>
  <si>
    <t>Широки лъки</t>
  </si>
  <si>
    <t>Стублата</t>
  </si>
  <si>
    <t>Вирове</t>
  </si>
  <si>
    <t>Черкаски</t>
  </si>
  <si>
    <t>Алиповото</t>
  </si>
  <si>
    <t>Вършечки лозя</t>
  </si>
  <si>
    <t>Идерец</t>
  </si>
  <si>
    <t>Георги Дамяново</t>
  </si>
  <si>
    <t>Видлица</t>
  </si>
  <si>
    <t>Пърдището</t>
  </si>
  <si>
    <t>Караджовец</t>
  </si>
  <si>
    <t>Благово</t>
  </si>
  <si>
    <t>Дебели трън</t>
  </si>
  <si>
    <t>Генова чука</t>
  </si>
  <si>
    <t>Смоляновци</t>
  </si>
  <si>
    <t>Расово</t>
  </si>
  <si>
    <t>Бановица</t>
  </si>
  <si>
    <t>Беговица</t>
  </si>
  <si>
    <t>Цулинете</t>
  </si>
  <si>
    <t>Средно орниче</t>
  </si>
  <si>
    <t>Челюстница</t>
  </si>
  <si>
    <t>Пръдя</t>
  </si>
  <si>
    <t>Сливовик</t>
  </si>
  <si>
    <t>Пърличево</t>
  </si>
  <si>
    <t>Негован</t>
  </si>
  <si>
    <t>Корудере</t>
  </si>
  <si>
    <t>Безденица</t>
  </si>
  <si>
    <t>Тънко лице</t>
  </si>
  <si>
    <t>Гламата</t>
  </si>
  <si>
    <t>Страмоньо</t>
  </si>
  <si>
    <t>Бойчиновци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</si>
  <si>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</si>
  <si>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</si>
  <si>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</si>
  <si>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</si>
  <si>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</si>
  <si>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</si>
  <si>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</si>
  <si>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</si>
  <si>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</si>
  <si>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</si>
  <si>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</si>
  <si>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</si>
  <si>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Паранчовец</t>
  </si>
  <si>
    <t>Лискара</t>
  </si>
  <si>
    <t>Студен кладенец</t>
  </si>
  <si>
    <t>Джуглаша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</si>
  <si>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</si>
  <si>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</si>
  <si>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</si>
  <si>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</si>
  <si>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</si>
  <si>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</si>
  <si>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</si>
  <si>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</si>
  <si>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</si>
  <si>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</si>
  <si>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</si>
  <si>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</si>
  <si>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</si>
  <si>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Камика</t>
  </si>
  <si>
    <t>Сумер</t>
  </si>
  <si>
    <t>Млаките</t>
  </si>
  <si>
    <t>Среден връх</t>
  </si>
  <si>
    <t>Търново поле</t>
  </si>
  <si>
    <t>Монтана</t>
  </si>
  <si>
    <t>Белчовска воденица</t>
  </si>
  <si>
    <t>Вълчи дол</t>
  </si>
  <si>
    <t>Бачище</t>
  </si>
  <si>
    <t>Калетин</t>
  </si>
  <si>
    <t>Старите лозя</t>
  </si>
  <si>
    <t>Над село</t>
  </si>
  <si>
    <t>Медковец</t>
  </si>
  <si>
    <t>Аспарухово</t>
  </si>
  <si>
    <t>Комощица</t>
  </si>
  <si>
    <t>Мурджева локва</t>
  </si>
  <si>
    <t>Малия гред</t>
  </si>
  <si>
    <t>Горно Озирово</t>
  </si>
  <si>
    <t>Стежето</t>
  </si>
  <si>
    <t>Заставата</t>
  </si>
  <si>
    <t>Трайково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</si>
  <si>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</si>
  <si>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</si>
  <si>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</si>
  <si>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</si>
  <si>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</si>
  <si>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</si>
  <si>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</si>
  <si>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</si>
  <si>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</si>
  <si>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</si>
  <si>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</si>
  <si>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</si>
  <si>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Сталийска Махала</t>
  </si>
  <si>
    <t>Турска ливада</t>
  </si>
  <si>
    <t>Блатото</t>
  </si>
  <si>
    <t>Замфирово</t>
  </si>
  <si>
    <t>Багачина</t>
  </si>
  <si>
    <t>Кочи дол</t>
  </si>
  <si>
    <t>Лагера</t>
  </si>
  <si>
    <t>Високо поле</t>
  </si>
  <si>
    <t>Чермовия</t>
  </si>
  <si>
    <t>Ливагето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</si>
  <si>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</si>
  <si>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</si>
  <si>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</si>
  <si>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</si>
  <si>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</si>
  <si>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</si>
  <si>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Петров кръст</t>
  </si>
  <si>
    <t>Лъката</t>
  </si>
  <si>
    <t>Лехчево</t>
  </si>
  <si>
    <t>През Лома</t>
  </si>
  <si>
    <t>Горен мали дол</t>
  </si>
  <si>
    <t>Вълчедръм</t>
  </si>
  <si>
    <t>Мирков трап</t>
  </si>
  <si>
    <t>Маролет</t>
  </si>
  <si>
    <t>Страната</t>
  </si>
  <si>
    <t>Ранполия</t>
  </si>
  <si>
    <t>Громшин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</si>
  <si>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</si>
  <si>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</si>
  <si>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</si>
  <si>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</si>
  <si>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</si>
  <si>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</si>
  <si>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</si>
  <si>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</si>
  <si>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</si>
  <si>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</si>
  <si>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Горни Цибър</t>
  </si>
  <si>
    <t>До село</t>
  </si>
  <si>
    <t>Парлозите</t>
  </si>
  <si>
    <t>Държавното</t>
  </si>
  <si>
    <t>Боровци</t>
  </si>
  <si>
    <t>Церака-Ваньовото</t>
  </si>
  <si>
    <t>Бърдото</t>
  </si>
  <si>
    <t>Крапчене</t>
  </si>
  <si>
    <t>Раяница</t>
  </si>
  <si>
    <t>Митровски оброк</t>
  </si>
  <si>
    <t>Буковско</t>
  </si>
  <si>
    <t>Умата</t>
  </si>
  <si>
    <t>Върха</t>
  </si>
  <si>
    <t>Охрид</t>
  </si>
  <si>
    <t>Султаница</t>
  </si>
  <si>
    <t>Селището</t>
  </si>
  <si>
    <t>Чукара</t>
  </si>
  <si>
    <t>Барата</t>
  </si>
  <si>
    <t>Павликяна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</si>
  <si>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</si>
  <si>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</si>
  <si>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</si>
  <si>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</si>
  <si>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</si>
  <si>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</si>
  <si>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</si>
  <si>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</si>
  <si>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</si>
  <si>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Черкезки селища</t>
  </si>
  <si>
    <t>Червения бряг</t>
  </si>
  <si>
    <t>Горно Церовене</t>
  </si>
  <si>
    <t>Церовете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</si>
  <si>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</si>
  <si>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</si>
  <si>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</si>
  <si>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</si>
  <si>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Лозята</t>
  </si>
  <si>
    <t>Сливовишки дол</t>
  </si>
  <si>
    <t>Мъртвината</t>
  </si>
  <si>
    <t>Киселево</t>
  </si>
  <si>
    <t>Горен лък</t>
  </si>
  <si>
    <t>Обреща</t>
  </si>
  <si>
    <t>Вършец</t>
  </si>
  <si>
    <t>Глогово бърдо</t>
  </si>
  <si>
    <t>Калето</t>
  </si>
  <si>
    <t>Калициното</t>
  </si>
  <si>
    <t>Бекярското</t>
  </si>
  <si>
    <t>Гората</t>
  </si>
  <si>
    <t>Брестака</t>
  </si>
  <si>
    <t>Друма</t>
  </si>
  <si>
    <t>Златия</t>
  </si>
  <si>
    <t>Славотин</t>
  </si>
  <si>
    <t>Равнището</t>
  </si>
  <si>
    <t>Дъбравата</t>
  </si>
  <si>
    <t>Гъстилеца - Сливите</t>
  </si>
  <si>
    <t>Община</t>
  </si>
  <si>
    <t>48489.23.374</t>
  </si>
  <si>
    <t>Долна Рикса</t>
  </si>
  <si>
    <t>Кавлака /126/</t>
  </si>
  <si>
    <t>44238.167.20</t>
  </si>
  <si>
    <t>Мъртвицата</t>
  </si>
  <si>
    <t>Горна Вереница</t>
  </si>
  <si>
    <t>Белотинци</t>
  </si>
  <si>
    <t>Василовци</t>
  </si>
  <si>
    <t>Край село</t>
  </si>
  <si>
    <t>Горни връх</t>
  </si>
  <si>
    <t>Двете локви</t>
  </si>
  <si>
    <t>Долни връх</t>
  </si>
  <si>
    <t>Бели брег</t>
  </si>
  <si>
    <t>70233.29.25</t>
  </si>
  <si>
    <t>39503.27.34</t>
  </si>
  <si>
    <t>39503.27.35</t>
  </si>
  <si>
    <t>39503.35.1</t>
  </si>
  <si>
    <t>14180.206.4</t>
  </si>
  <si>
    <t>05654.29.166</t>
  </si>
  <si>
    <t>03201.111.26</t>
  </si>
  <si>
    <t>11171.53.7</t>
  </si>
  <si>
    <t>11171.142.18</t>
  </si>
  <si>
    <t>70233.68.31</t>
  </si>
  <si>
    <t>04251.49.3</t>
  </si>
  <si>
    <t>04251.50.2</t>
  </si>
  <si>
    <t>04251.66.4</t>
  </si>
  <si>
    <t>05654.25.158</t>
  </si>
  <si>
    <t>16153.93.12</t>
  </si>
  <si>
    <t>21840.96.2</t>
  </si>
  <si>
    <t>70233.71.38</t>
  </si>
  <si>
    <t>70233.71.42</t>
  </si>
  <si>
    <t>70233.76.24</t>
  </si>
  <si>
    <t>70233.48.14</t>
  </si>
  <si>
    <t>70233.55.34</t>
  </si>
  <si>
    <t>04251.43.109</t>
  </si>
  <si>
    <t>30301.102.58</t>
  </si>
  <si>
    <t>70233.92.11</t>
  </si>
  <si>
    <t>70233.14.56</t>
  </si>
  <si>
    <t>62222.256.22</t>
  </si>
  <si>
    <t>39503.18.28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</si>
  <si>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</si>
  <si>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</si>
  <si>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</si>
  <si>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</si>
  <si>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</si>
  <si>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</si>
  <si>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</si>
  <si>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</si>
  <si>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</si>
  <si>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</si>
  <si>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</si>
  <si>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</si>
  <si>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</si>
  <si>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</si>
  <si>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</si>
  <si>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</si>
  <si>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</si>
  <si>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03383.123.10</t>
  </si>
  <si>
    <t>05236.104.8</t>
  </si>
  <si>
    <t>05236.108.2</t>
  </si>
  <si>
    <t>05236.109.4</t>
  </si>
  <si>
    <t>05236.215.15</t>
  </si>
  <si>
    <t>05236.903.18</t>
  </si>
  <si>
    <t>11418.113.112</t>
  </si>
  <si>
    <t>11418.116.21</t>
  </si>
  <si>
    <t>11418.132.255</t>
  </si>
  <si>
    <t>11418.132.869</t>
  </si>
  <si>
    <t>11418.144.17</t>
  </si>
  <si>
    <t>17943.110.81</t>
  </si>
  <si>
    <t>27557.132.16</t>
  </si>
  <si>
    <t>27557.540.5</t>
  </si>
  <si>
    <t>27557.723.36</t>
  </si>
  <si>
    <t>27557.747.2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</si>
  <si>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</si>
  <si>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</si>
  <si>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</si>
  <si>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</si>
  <si>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</si>
  <si>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</si>
  <si>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</si>
  <si>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</si>
  <si>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06971.11.1</t>
  </si>
  <si>
    <t>06971.11.4</t>
  </si>
  <si>
    <t>06971.16.40</t>
  </si>
  <si>
    <t>06971.31.17</t>
  </si>
  <si>
    <t>06971.40.61</t>
  </si>
  <si>
    <t>06971.43.6</t>
  </si>
  <si>
    <t>06971.44.3</t>
  </si>
  <si>
    <t>06971.51.26</t>
  </si>
  <si>
    <t>06971.68.1</t>
  </si>
  <si>
    <t>10255.20.1</t>
  </si>
  <si>
    <t>10255.20.2</t>
  </si>
  <si>
    <t>10255.20.3</t>
  </si>
  <si>
    <t>10255.20.10</t>
  </si>
  <si>
    <t>10255.77.1</t>
  </si>
  <si>
    <t>22945.522.5</t>
  </si>
  <si>
    <t>22945.522.7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</si>
  <si>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</si>
  <si>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</si>
  <si>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</si>
  <si>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</si>
  <si>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</si>
  <si>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</si>
  <si>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</si>
  <si>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</si>
  <si>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39743.530.15</t>
  </si>
  <si>
    <t>39743.532.14</t>
  </si>
  <si>
    <t>39743.545.18</t>
  </si>
  <si>
    <t>39743.555.15</t>
  </si>
  <si>
    <t>39743.555.66</t>
  </si>
  <si>
    <t>39743.556.44</t>
  </si>
  <si>
    <t>39743.574.42</t>
  </si>
  <si>
    <t>39743.579.20</t>
  </si>
  <si>
    <t>53401.126.3</t>
  </si>
  <si>
    <t>53401.128.78</t>
  </si>
  <si>
    <t>67564.44.7</t>
  </si>
  <si>
    <t>67564.45.20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</si>
  <si>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</si>
  <si>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</si>
  <si>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</si>
  <si>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</si>
  <si>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</si>
  <si>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</si>
  <si>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</si>
  <si>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</si>
  <si>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</si>
  <si>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</si>
  <si>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</si>
  <si>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22530.10.1</t>
  </si>
  <si>
    <t>22530.12.1</t>
  </si>
  <si>
    <t>31053.126.6</t>
  </si>
  <si>
    <t>32295.16.5</t>
  </si>
  <si>
    <t>32295.16.9</t>
  </si>
  <si>
    <t>16866.109.44</t>
  </si>
  <si>
    <t>80683.22.8</t>
  </si>
  <si>
    <t>80683.28.3</t>
  </si>
  <si>
    <t>80683.62.19</t>
  </si>
  <si>
    <t>10999.50.79</t>
  </si>
  <si>
    <t>10999.90.16</t>
  </si>
  <si>
    <t>10999.100.39</t>
  </si>
  <si>
    <t>10999.100.40</t>
  </si>
  <si>
    <t>10999.100.53</t>
  </si>
  <si>
    <t>10999.300.1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</si>
  <si>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</si>
  <si>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</si>
  <si>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</si>
  <si>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</si>
  <si>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</si>
  <si>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</si>
  <si>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</si>
  <si>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</si>
  <si>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</si>
  <si>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47593.198.13</t>
  </si>
  <si>
    <t>47593.333.1</t>
  </si>
  <si>
    <t>67386.516.11</t>
  </si>
  <si>
    <t>67386.522.11</t>
  </si>
  <si>
    <t>67386.523.2</t>
  </si>
  <si>
    <t>67386.524.4</t>
  </si>
  <si>
    <t>67386.524.12</t>
  </si>
  <si>
    <t>03201.32.4</t>
  </si>
  <si>
    <t>03201.110.5</t>
  </si>
  <si>
    <t>03201.134.33</t>
  </si>
  <si>
    <t>03201.136.16</t>
  </si>
  <si>
    <t>03201.155.1</t>
  </si>
  <si>
    <t>03201.180.1</t>
  </si>
  <si>
    <t>03201.182.1</t>
  </si>
  <si>
    <t>03722.11.281</t>
  </si>
  <si>
    <t>03722.55.22</t>
  </si>
  <si>
    <t>04251.31.76</t>
  </si>
  <si>
    <t>04251.65.55</t>
  </si>
  <si>
    <t>04251.67.33</t>
  </si>
  <si>
    <t>04251.67.39</t>
  </si>
  <si>
    <t>11171.142.1</t>
  </si>
  <si>
    <t>17018.40.2</t>
  </si>
  <si>
    <t>17018.430.38</t>
  </si>
  <si>
    <t>17018.510.10</t>
  </si>
  <si>
    <t>17018.560.20</t>
  </si>
  <si>
    <t>22250.130.9</t>
  </si>
  <si>
    <t>22250.142.17</t>
  </si>
  <si>
    <t>22250.175.9</t>
  </si>
  <si>
    <t>21840.82.15</t>
  </si>
  <si>
    <t>21840.87.569</t>
  </si>
  <si>
    <t>39503.24.4</t>
  </si>
  <si>
    <t>67043.462.92</t>
  </si>
  <si>
    <t>67043.550.50</t>
  </si>
  <si>
    <t>67667.23.28</t>
  </si>
  <si>
    <t>70113.137.1</t>
  </si>
  <si>
    <t>70233.25.4</t>
  </si>
  <si>
    <t>70233.29.6</t>
  </si>
  <si>
    <t>70233.29.99</t>
  </si>
  <si>
    <t>70233.79.1</t>
  </si>
  <si>
    <t>70233.86.22</t>
  </si>
  <si>
    <t>70233.88.11</t>
  </si>
  <si>
    <t>70233.90.12</t>
  </si>
  <si>
    <t>70233.97.33</t>
  </si>
  <si>
    <t>73167.143.5</t>
  </si>
  <si>
    <t>80354.214.1</t>
  </si>
  <si>
    <t>22873.24.2</t>
  </si>
  <si>
    <t>22873.105.3</t>
  </si>
  <si>
    <t>22873.127.2</t>
  </si>
  <si>
    <t>22873.140.2</t>
  </si>
  <si>
    <t>22873.163.11</t>
  </si>
  <si>
    <t>22873.168.11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</si>
  <si>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</si>
  <si>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</si>
  <si>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</si>
  <si>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</si>
  <si>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</si>
  <si>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</si>
  <si>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</si>
  <si>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24551.146.1</t>
  </si>
  <si>
    <t>24551.171.2</t>
  </si>
  <si>
    <t>24551.194.26</t>
  </si>
  <si>
    <t>24551.219.1</t>
  </si>
  <si>
    <t>24551.219.11</t>
  </si>
  <si>
    <t>24551.219.27</t>
  </si>
  <si>
    <t>38159.58.16</t>
  </si>
  <si>
    <t>38159.128.16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</si>
  <si>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</si>
  <si>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</si>
  <si>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</si>
  <si>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</si>
  <si>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</si>
  <si>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</si>
  <si>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</si>
  <si>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</si>
  <si>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87299.160.4</t>
  </si>
  <si>
    <t>87299.160.6</t>
  </si>
  <si>
    <t>87299.161.10</t>
  </si>
  <si>
    <t>87299.162.2</t>
  </si>
  <si>
    <t>87299.162.6</t>
  </si>
  <si>
    <t>87299.168.5</t>
  </si>
  <si>
    <t>87299.168.6</t>
  </si>
  <si>
    <t>87299.246.5</t>
  </si>
  <si>
    <t>87299.407.2</t>
  </si>
  <si>
    <t>87299.407.3</t>
  </si>
  <si>
    <t>87299.411.22</t>
  </si>
  <si>
    <t>87299.429.23</t>
  </si>
  <si>
    <t>87299.431.40</t>
  </si>
  <si>
    <t>зеленчукова градина</t>
  </si>
  <si>
    <t>изоставена орна земя</t>
  </si>
  <si>
    <t>Приложение 1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</si>
  <si>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</si>
  <si>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</si>
  <si>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</si>
  <si>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</si>
  <si>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</si>
  <si>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</si>
  <si>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</si>
  <si>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</si>
  <si>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</si>
  <si>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</si>
  <si>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</si>
  <si>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</si>
  <si>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>ДИРЕКТОР ОД "ЗЕМЕДЕЛИЕ" - МОНТАНА</t>
  </si>
  <si>
    <t xml:space="preserve"> д-р ВИОЛЕТА ГЕРГОВА</t>
  </si>
  <si>
    <t>05654.25.85</t>
  </si>
  <si>
    <t xml:space="preserve">нива </t>
  </si>
  <si>
    <t>05654.50.211</t>
  </si>
  <si>
    <t>35871.560.11</t>
  </si>
  <si>
    <t>00792.13.103</t>
  </si>
  <si>
    <t>21840.82.429</t>
  </si>
  <si>
    <t>48489.34.102</t>
  </si>
  <si>
    <t>48489.34.105</t>
  </si>
  <si>
    <t>Бели Мел</t>
  </si>
  <si>
    <t>03469.388.389</t>
  </si>
  <si>
    <t xml:space="preserve">Струга </t>
  </si>
  <si>
    <t>22873.256.20</t>
  </si>
  <si>
    <t>Цоцов чукар</t>
  </si>
  <si>
    <t>87299.154.4</t>
  </si>
  <si>
    <t>87299.155.4</t>
  </si>
  <si>
    <t>48489.1.393</t>
  </si>
  <si>
    <t>Бърдел</t>
  </si>
  <si>
    <t>201 бр.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</si>
  <si>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 (втора тръжна сесия), считано от стопанската 2021-2022 година, за отглеждане на едногодишни полски култури или многогодишни фуражни култури</t>
  </si>
  <si>
    <t>ГД/ГДАР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</si>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</sst>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5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b/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13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10" fillId="0" borderId="0" xfId="0" applyFont="1" applyFill="1"/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4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9"/>
  <sheetViews>
    <sheetView tabSelected="1" zoomScaleNormal="100" workbookViewId="0">
      <pane ySplit="8" topLeftCell="A9" activePane="bottomLeft" state="frozen"/>
      <selection activeCell="B1" sqref="B1"/>
      <selection pane="bottomLeft" activeCell="I230" sqref="I230"/>
    </sheetView>
  </sheetViews>
  <sheetFormatPr defaultRowHeight="12.75"/>
  <cols>
    <col min="1" max="1" width="4.85546875" style="4" customWidth="1"/>
    <col min="2" max="2" width="12.7109375" style="11" customWidth="1"/>
    <col min="3" max="3" width="12.85546875" style="4" customWidth="1"/>
    <col min="4" max="4" width="12.85546875" style="8" customWidth="1"/>
    <col min="5" max="5" width="7.42578125" style="8" customWidth="1"/>
    <col min="6" max="6" width="5.140625" style="4" customWidth="1"/>
    <col min="7" max="7" width="15.85546875" style="4" customWidth="1"/>
    <col min="8" max="8" width="14.7109375" style="8" customWidth="1"/>
    <col min="9" max="9" width="8.42578125" style="8" customWidth="1"/>
    <col min="10" max="10" width="8.140625" style="8" customWidth="1"/>
    <col min="11" max="11" width="9.28515625" style="8" customWidth="1"/>
    <col min="12" max="12" width="9.140625" style="4"/>
    <col min="13" max="13" width="14.42578125" style="4" customWidth="1"/>
    <col min="14" max="14" width="13.140625" style="4" customWidth="1"/>
    <col min="15" max="16384" width="9.140625" style="4"/>
  </cols>
  <sheetData>
    <row r="1" spans="1:11">
      <c r="A1" s="31"/>
      <c r="B1" s="31"/>
      <c r="C1" s="31"/>
      <c r="D1" s="31"/>
      <c r="E1" s="31"/>
      <c r="F1" s="32"/>
      <c r="G1" s="31"/>
      <c r="H1" s="31"/>
      <c r="I1" s="31"/>
      <c r="J1" s="33" t="s">
        <v>463</v>
      </c>
      <c r="K1" s="31"/>
    </row>
    <row r="2" spans="1:11">
      <c r="A2" s="91" t="s">
        <v>464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48" customHeight="1">
      <c r="A3" s="91" t="s">
        <v>496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>
      <c r="A4" s="8"/>
      <c r="E4" s="4"/>
      <c r="F4" s="8"/>
      <c r="H4" s="4"/>
      <c r="J4" s="4"/>
      <c r="K4" s="4"/>
    </row>
    <row r="5" spans="1:11" ht="23.25" customHeight="1">
      <c r="A5" s="93" t="s">
        <v>465</v>
      </c>
      <c r="B5" s="93" t="s">
        <v>221</v>
      </c>
      <c r="C5" s="93" t="s">
        <v>466</v>
      </c>
      <c r="D5" s="93" t="s">
        <v>467</v>
      </c>
      <c r="E5" s="94"/>
      <c r="F5" s="94"/>
      <c r="G5" s="94"/>
      <c r="H5" s="94"/>
      <c r="I5" s="93" t="s">
        <v>468</v>
      </c>
      <c r="J5" s="93" t="s">
        <v>469</v>
      </c>
      <c r="K5" s="95" t="s">
        <v>470</v>
      </c>
    </row>
    <row r="6" spans="1:11" ht="15.75" customHeight="1">
      <c r="A6" s="93"/>
      <c r="B6" s="93"/>
      <c r="C6" s="93"/>
      <c r="D6" s="93" t="s">
        <v>471</v>
      </c>
      <c r="E6" s="93" t="s">
        <v>472</v>
      </c>
      <c r="F6" s="98" t="s">
        <v>31</v>
      </c>
      <c r="G6" s="93" t="s">
        <v>32</v>
      </c>
      <c r="H6" s="93" t="s">
        <v>473</v>
      </c>
      <c r="I6" s="93"/>
      <c r="J6" s="93"/>
      <c r="K6" s="96"/>
    </row>
    <row r="7" spans="1:11" ht="39.75" customHeight="1">
      <c r="A7" s="93"/>
      <c r="B7" s="93"/>
      <c r="C7" s="93"/>
      <c r="D7" s="93"/>
      <c r="E7" s="93"/>
      <c r="F7" s="98"/>
      <c r="G7" s="93"/>
      <c r="H7" s="93"/>
      <c r="I7" s="93"/>
      <c r="J7" s="93"/>
      <c r="K7" s="97"/>
    </row>
    <row r="8" spans="1:11" s="9" customFormat="1" ht="12.75" customHeight="1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</row>
    <row r="9" spans="1:11" ht="12.75" customHeight="1">
      <c r="A9" s="3">
        <v>1</v>
      </c>
      <c r="B9" s="29" t="s">
        <v>160</v>
      </c>
      <c r="C9" s="1" t="s">
        <v>161</v>
      </c>
      <c r="D9" s="14" t="s">
        <v>262</v>
      </c>
      <c r="E9" s="15">
        <v>10.5</v>
      </c>
      <c r="F9" s="54">
        <v>3</v>
      </c>
      <c r="G9" s="2" t="s">
        <v>162</v>
      </c>
      <c r="H9" s="3" t="s">
        <v>163</v>
      </c>
      <c r="I9" s="3" t="s">
        <v>474</v>
      </c>
      <c r="J9" s="34">
        <v>35</v>
      </c>
      <c r="K9" s="34">
        <f t="shared" ref="K9:K40" si="0">(E9*J9)*20/100</f>
        <v>73.5</v>
      </c>
    </row>
    <row r="10" spans="1:11" ht="12.75" customHeight="1">
      <c r="A10" s="3">
        <f>A9+1</f>
        <v>2</v>
      </c>
      <c r="B10" s="29" t="s">
        <v>160</v>
      </c>
      <c r="C10" s="1" t="s">
        <v>161</v>
      </c>
      <c r="D10" s="14" t="s">
        <v>263</v>
      </c>
      <c r="E10" s="15">
        <v>24</v>
      </c>
      <c r="F10" s="54">
        <v>10</v>
      </c>
      <c r="G10" s="2" t="s">
        <v>211</v>
      </c>
      <c r="H10" s="3" t="s">
        <v>163</v>
      </c>
      <c r="I10" s="3" t="s">
        <v>474</v>
      </c>
      <c r="J10" s="34">
        <v>35</v>
      </c>
      <c r="K10" s="34">
        <f t="shared" si="0"/>
        <v>168</v>
      </c>
    </row>
    <row r="11" spans="1:11" ht="12.75" customHeight="1">
      <c r="A11" s="3">
        <f t="shared" ref="A11:A74" si="1">A10+1</f>
        <v>3</v>
      </c>
      <c r="B11" s="29" t="s">
        <v>160</v>
      </c>
      <c r="C11" s="1" t="s">
        <v>170</v>
      </c>
      <c r="D11" s="14" t="s">
        <v>248</v>
      </c>
      <c r="E11" s="15">
        <v>1.0009999999999999</v>
      </c>
      <c r="F11" s="54">
        <v>6</v>
      </c>
      <c r="G11" s="2" t="s">
        <v>209</v>
      </c>
      <c r="H11" s="3" t="s">
        <v>163</v>
      </c>
      <c r="I11" s="3" t="s">
        <v>474</v>
      </c>
      <c r="J11" s="34">
        <v>35</v>
      </c>
      <c r="K11" s="34">
        <f t="shared" si="0"/>
        <v>7.0069999999999997</v>
      </c>
    </row>
    <row r="12" spans="1:11" ht="12.75" customHeight="1">
      <c r="A12" s="3">
        <f t="shared" si="1"/>
        <v>4</v>
      </c>
      <c r="B12" s="29" t="s">
        <v>160</v>
      </c>
      <c r="C12" s="1" t="s">
        <v>170</v>
      </c>
      <c r="D12" s="14" t="s">
        <v>478</v>
      </c>
      <c r="E12" s="15">
        <v>1.5009999999999999</v>
      </c>
      <c r="F12" s="54">
        <v>6</v>
      </c>
      <c r="G12" s="2" t="s">
        <v>209</v>
      </c>
      <c r="H12" s="3" t="s">
        <v>479</v>
      </c>
      <c r="I12" s="3" t="s">
        <v>474</v>
      </c>
      <c r="J12" s="34">
        <v>35</v>
      </c>
      <c r="K12" s="34">
        <f t="shared" si="0"/>
        <v>10.506999999999998</v>
      </c>
    </row>
    <row r="13" spans="1:11" ht="12.75" customHeight="1">
      <c r="A13" s="3">
        <f t="shared" si="1"/>
        <v>5</v>
      </c>
      <c r="B13" s="29" t="s">
        <v>160</v>
      </c>
      <c r="C13" s="1" t="s">
        <v>170</v>
      </c>
      <c r="D13" s="14" t="s">
        <v>240</v>
      </c>
      <c r="E13" s="15">
        <v>2.6</v>
      </c>
      <c r="F13" s="54">
        <v>6</v>
      </c>
      <c r="G13" s="2" t="s">
        <v>92</v>
      </c>
      <c r="H13" s="3" t="s">
        <v>163</v>
      </c>
      <c r="I13" s="3" t="s">
        <v>474</v>
      </c>
      <c r="J13" s="34">
        <v>35</v>
      </c>
      <c r="K13" s="34">
        <f t="shared" si="0"/>
        <v>18.2</v>
      </c>
    </row>
    <row r="14" spans="1:11" ht="12.75" customHeight="1">
      <c r="A14" s="3">
        <f t="shared" si="1"/>
        <v>6</v>
      </c>
      <c r="B14" s="29" t="s">
        <v>160</v>
      </c>
      <c r="C14" s="1" t="s">
        <v>170</v>
      </c>
      <c r="D14" s="14" t="s">
        <v>264</v>
      </c>
      <c r="E14" s="15">
        <v>5.298</v>
      </c>
      <c r="F14" s="54">
        <v>4</v>
      </c>
      <c r="G14" s="2" t="s">
        <v>93</v>
      </c>
      <c r="H14" s="3" t="s">
        <v>163</v>
      </c>
      <c r="I14" s="3" t="s">
        <v>474</v>
      </c>
      <c r="J14" s="34">
        <v>35</v>
      </c>
      <c r="K14" s="34">
        <f t="shared" si="0"/>
        <v>37.086000000000006</v>
      </c>
    </row>
    <row r="15" spans="1:11" ht="12.75" customHeight="1">
      <c r="A15" s="3">
        <f t="shared" si="1"/>
        <v>7</v>
      </c>
      <c r="B15" s="29" t="s">
        <v>160</v>
      </c>
      <c r="C15" s="1" t="s">
        <v>94</v>
      </c>
      <c r="D15" s="14" t="s">
        <v>265</v>
      </c>
      <c r="E15" s="15">
        <v>1.339</v>
      </c>
      <c r="F15" s="54">
        <v>4</v>
      </c>
      <c r="G15" s="2" t="s">
        <v>164</v>
      </c>
      <c r="H15" s="3" t="s">
        <v>163</v>
      </c>
      <c r="I15" s="3" t="s">
        <v>474</v>
      </c>
      <c r="J15" s="34">
        <v>35</v>
      </c>
      <c r="K15" s="34">
        <f t="shared" si="0"/>
        <v>9.3730000000000011</v>
      </c>
    </row>
    <row r="16" spans="1:11" ht="12.75" customHeight="1">
      <c r="A16" s="3">
        <f t="shared" si="1"/>
        <v>8</v>
      </c>
      <c r="B16" s="29" t="s">
        <v>160</v>
      </c>
      <c r="C16" s="1" t="s">
        <v>132</v>
      </c>
      <c r="D16" s="20" t="s">
        <v>257</v>
      </c>
      <c r="E16" s="27">
        <v>51.097000000000001</v>
      </c>
      <c r="F16" s="54">
        <v>4</v>
      </c>
      <c r="G16" s="2" t="s">
        <v>16</v>
      </c>
      <c r="H16" s="3" t="s">
        <v>163</v>
      </c>
      <c r="I16" s="3" t="s">
        <v>474</v>
      </c>
      <c r="J16" s="34">
        <v>35</v>
      </c>
      <c r="K16" s="34">
        <f t="shared" si="0"/>
        <v>357.67900000000003</v>
      </c>
    </row>
    <row r="17" spans="1:16" ht="12.75" customHeight="1">
      <c r="A17" s="3">
        <f t="shared" si="1"/>
        <v>9</v>
      </c>
      <c r="B17" s="29" t="s">
        <v>160</v>
      </c>
      <c r="C17" s="1" t="s">
        <v>132</v>
      </c>
      <c r="D17" s="20" t="s">
        <v>267</v>
      </c>
      <c r="E17" s="27">
        <v>5</v>
      </c>
      <c r="F17" s="54">
        <v>4</v>
      </c>
      <c r="G17" s="2" t="s">
        <v>70</v>
      </c>
      <c r="H17" s="3" t="s">
        <v>163</v>
      </c>
      <c r="I17" s="3" t="s">
        <v>474</v>
      </c>
      <c r="J17" s="34">
        <v>35</v>
      </c>
      <c r="K17" s="34">
        <f t="shared" si="0"/>
        <v>35</v>
      </c>
    </row>
    <row r="18" spans="1:16" ht="12.75" customHeight="1">
      <c r="A18" s="3">
        <f t="shared" si="1"/>
        <v>10</v>
      </c>
      <c r="B18" s="29" t="s">
        <v>160</v>
      </c>
      <c r="C18" s="1" t="s">
        <v>132</v>
      </c>
      <c r="D18" s="20" t="s">
        <v>268</v>
      </c>
      <c r="E18" s="27">
        <v>6</v>
      </c>
      <c r="F18" s="54">
        <v>5</v>
      </c>
      <c r="G18" s="2" t="s">
        <v>218</v>
      </c>
      <c r="H18" s="3" t="s">
        <v>163</v>
      </c>
      <c r="I18" s="3" t="s">
        <v>474</v>
      </c>
      <c r="J18" s="34">
        <v>35</v>
      </c>
      <c r="K18" s="34">
        <f t="shared" si="0"/>
        <v>42</v>
      </c>
    </row>
    <row r="19" spans="1:16" ht="12.75" customHeight="1">
      <c r="A19" s="3">
        <f t="shared" si="1"/>
        <v>11</v>
      </c>
      <c r="B19" s="29" t="s">
        <v>160</v>
      </c>
      <c r="C19" s="1" t="s">
        <v>132</v>
      </c>
      <c r="D19" s="20" t="s">
        <v>269</v>
      </c>
      <c r="E19" s="27">
        <v>10.8</v>
      </c>
      <c r="F19" s="54">
        <v>5</v>
      </c>
      <c r="G19" s="2" t="s">
        <v>75</v>
      </c>
      <c r="H19" s="3" t="s">
        <v>163</v>
      </c>
      <c r="I19" s="3" t="s">
        <v>474</v>
      </c>
      <c r="J19" s="34">
        <v>35</v>
      </c>
      <c r="K19" s="34">
        <f t="shared" si="0"/>
        <v>75.599999999999994</v>
      </c>
    </row>
    <row r="20" spans="1:16" ht="12.75" customHeight="1">
      <c r="A20" s="3">
        <f t="shared" si="1"/>
        <v>12</v>
      </c>
      <c r="B20" s="29" t="s">
        <v>160</v>
      </c>
      <c r="C20" s="1" t="s">
        <v>91</v>
      </c>
      <c r="D20" s="23" t="s">
        <v>270</v>
      </c>
      <c r="E20" s="15">
        <v>2</v>
      </c>
      <c r="F20" s="54">
        <v>6</v>
      </c>
      <c r="G20" s="2" t="s">
        <v>33</v>
      </c>
      <c r="H20" s="3" t="s">
        <v>163</v>
      </c>
      <c r="I20" s="3" t="s">
        <v>474</v>
      </c>
      <c r="J20" s="34">
        <v>35</v>
      </c>
      <c r="K20" s="34">
        <f t="shared" si="0"/>
        <v>14</v>
      </c>
    </row>
    <row r="21" spans="1:16" ht="12.75" customHeight="1">
      <c r="A21" s="3">
        <f t="shared" si="1"/>
        <v>13</v>
      </c>
      <c r="B21" s="29" t="s">
        <v>160</v>
      </c>
      <c r="C21" s="1" t="s">
        <v>34</v>
      </c>
      <c r="D21" s="10" t="s">
        <v>271</v>
      </c>
      <c r="E21" s="21">
        <v>0.501</v>
      </c>
      <c r="F21" s="54">
        <v>4</v>
      </c>
      <c r="G21" s="2" t="s">
        <v>35</v>
      </c>
      <c r="H21" s="3" t="s">
        <v>163</v>
      </c>
      <c r="I21" s="3" t="s">
        <v>474</v>
      </c>
      <c r="J21" s="34">
        <v>35</v>
      </c>
      <c r="K21" s="34">
        <f t="shared" si="0"/>
        <v>3.5069999999999997</v>
      </c>
    </row>
    <row r="22" spans="1:16" ht="12.75" customHeight="1">
      <c r="A22" s="3">
        <f t="shared" si="1"/>
        <v>14</v>
      </c>
      <c r="B22" s="29" t="s">
        <v>160</v>
      </c>
      <c r="C22" s="1" t="s">
        <v>59</v>
      </c>
      <c r="D22" s="10" t="s">
        <v>273</v>
      </c>
      <c r="E22" s="21">
        <v>7.274</v>
      </c>
      <c r="F22" s="54">
        <v>6</v>
      </c>
      <c r="G22" s="2" t="s">
        <v>60</v>
      </c>
      <c r="H22" s="3" t="s">
        <v>163</v>
      </c>
      <c r="I22" s="3" t="s">
        <v>474</v>
      </c>
      <c r="J22" s="34">
        <v>35</v>
      </c>
      <c r="K22" s="34">
        <f t="shared" si="0"/>
        <v>50.917999999999999</v>
      </c>
    </row>
    <row r="23" spans="1:16" ht="12.75" customHeight="1">
      <c r="A23" s="3">
        <f t="shared" si="1"/>
        <v>15</v>
      </c>
      <c r="B23" s="29" t="s">
        <v>160</v>
      </c>
      <c r="C23" s="1" t="s">
        <v>59</v>
      </c>
      <c r="D23" s="10" t="s">
        <v>274</v>
      </c>
      <c r="E23" s="21">
        <v>5.3849999999999998</v>
      </c>
      <c r="F23" s="54">
        <v>3</v>
      </c>
      <c r="G23" s="2" t="s">
        <v>61</v>
      </c>
      <c r="H23" s="3" t="s">
        <v>163</v>
      </c>
      <c r="I23" s="3" t="s">
        <v>474</v>
      </c>
      <c r="J23" s="34">
        <v>35</v>
      </c>
      <c r="K23" s="34">
        <f t="shared" si="0"/>
        <v>37.695</v>
      </c>
    </row>
    <row r="24" spans="1:16" ht="12.75" customHeight="1">
      <c r="A24" s="3">
        <f t="shared" si="1"/>
        <v>16</v>
      </c>
      <c r="B24" s="29" t="s">
        <v>160</v>
      </c>
      <c r="C24" s="1" t="s">
        <v>87</v>
      </c>
      <c r="D24" s="10" t="s">
        <v>278</v>
      </c>
      <c r="E24" s="21">
        <v>4.1100000000000003</v>
      </c>
      <c r="F24" s="54">
        <v>8</v>
      </c>
      <c r="G24" s="2" t="s">
        <v>65</v>
      </c>
      <c r="H24" s="3" t="s">
        <v>163</v>
      </c>
      <c r="I24" s="3" t="s">
        <v>474</v>
      </c>
      <c r="J24" s="34">
        <v>35</v>
      </c>
      <c r="K24" s="34">
        <f t="shared" si="0"/>
        <v>28.770000000000003</v>
      </c>
    </row>
    <row r="25" spans="1:16" ht="12.75" customHeight="1">
      <c r="A25" s="3">
        <f t="shared" si="1"/>
        <v>17</v>
      </c>
      <c r="B25" s="29" t="s">
        <v>160</v>
      </c>
      <c r="C25" s="1" t="s">
        <v>87</v>
      </c>
      <c r="D25" s="10" t="s">
        <v>275</v>
      </c>
      <c r="E25" s="21">
        <v>5.9059999999999997</v>
      </c>
      <c r="F25" s="54">
        <v>8</v>
      </c>
      <c r="G25" s="2" t="s">
        <v>88</v>
      </c>
      <c r="H25" s="3" t="s">
        <v>163</v>
      </c>
      <c r="I25" s="3" t="s">
        <v>474</v>
      </c>
      <c r="J25" s="34">
        <v>35</v>
      </c>
      <c r="K25" s="34">
        <f t="shared" si="0"/>
        <v>41.341999999999999</v>
      </c>
    </row>
    <row r="26" spans="1:16" ht="12.75" customHeight="1">
      <c r="A26" s="3">
        <f t="shared" si="1"/>
        <v>18</v>
      </c>
      <c r="B26" s="29" t="s">
        <v>160</v>
      </c>
      <c r="C26" s="1" t="s">
        <v>87</v>
      </c>
      <c r="D26" s="10" t="s">
        <v>276</v>
      </c>
      <c r="E26" s="21">
        <v>11.282999999999999</v>
      </c>
      <c r="F26" s="54">
        <v>8</v>
      </c>
      <c r="G26" s="2" t="s">
        <v>89</v>
      </c>
      <c r="H26" s="3" t="s">
        <v>163</v>
      </c>
      <c r="I26" s="3" t="s">
        <v>474</v>
      </c>
      <c r="J26" s="34">
        <v>35</v>
      </c>
      <c r="K26" s="34">
        <f t="shared" si="0"/>
        <v>78.980999999999995</v>
      </c>
    </row>
    <row r="27" spans="1:16" ht="12.75" customHeight="1">
      <c r="A27" s="3">
        <f t="shared" si="1"/>
        <v>19</v>
      </c>
      <c r="B27" s="29" t="s">
        <v>66</v>
      </c>
      <c r="C27" s="1" t="s">
        <v>234</v>
      </c>
      <c r="D27" s="18" t="s">
        <v>279</v>
      </c>
      <c r="E27" s="28">
        <v>16.881</v>
      </c>
      <c r="F27" s="54">
        <v>3</v>
      </c>
      <c r="G27" s="2" t="s">
        <v>215</v>
      </c>
      <c r="H27" s="3" t="s">
        <v>163</v>
      </c>
      <c r="I27" s="3" t="s">
        <v>474</v>
      </c>
      <c r="J27" s="34">
        <v>46</v>
      </c>
      <c r="K27" s="34">
        <f t="shared" si="0"/>
        <v>155.30520000000001</v>
      </c>
      <c r="P27" s="66"/>
    </row>
    <row r="28" spans="1:16" ht="12.75" customHeight="1">
      <c r="A28" s="3">
        <f t="shared" si="1"/>
        <v>20</v>
      </c>
      <c r="B28" s="29" t="s">
        <v>66</v>
      </c>
      <c r="C28" s="1" t="s">
        <v>66</v>
      </c>
      <c r="D28" s="18" t="s">
        <v>280</v>
      </c>
      <c r="E28" s="28">
        <v>28.353000000000002</v>
      </c>
      <c r="F28" s="54">
        <v>3</v>
      </c>
      <c r="G28" s="2" t="s">
        <v>0</v>
      </c>
      <c r="H28" s="3" t="s">
        <v>163</v>
      </c>
      <c r="I28" s="3" t="s">
        <v>474</v>
      </c>
      <c r="J28" s="34">
        <v>46</v>
      </c>
      <c r="K28" s="34">
        <f t="shared" si="0"/>
        <v>260.8476</v>
      </c>
      <c r="P28" s="66"/>
    </row>
    <row r="29" spans="1:16" ht="12.75" customHeight="1">
      <c r="A29" s="3">
        <f t="shared" si="1"/>
        <v>21</v>
      </c>
      <c r="B29" s="29" t="s">
        <v>66</v>
      </c>
      <c r="C29" s="1" t="s">
        <v>66</v>
      </c>
      <c r="D29" s="18" t="s">
        <v>281</v>
      </c>
      <c r="E29" s="28">
        <v>16.382000000000001</v>
      </c>
      <c r="F29" s="54">
        <v>5</v>
      </c>
      <c r="G29" s="2" t="s">
        <v>6</v>
      </c>
      <c r="H29" s="3" t="s">
        <v>163</v>
      </c>
      <c r="I29" s="3" t="s">
        <v>474</v>
      </c>
      <c r="J29" s="34">
        <v>46</v>
      </c>
      <c r="K29" s="34">
        <f t="shared" si="0"/>
        <v>150.71440000000001</v>
      </c>
      <c r="P29" s="66"/>
    </row>
    <row r="30" spans="1:16" ht="12.75" customHeight="1">
      <c r="A30" s="3">
        <f t="shared" si="1"/>
        <v>22</v>
      </c>
      <c r="B30" s="29" t="s">
        <v>66</v>
      </c>
      <c r="C30" s="1" t="s">
        <v>66</v>
      </c>
      <c r="D30" s="18" t="s">
        <v>282</v>
      </c>
      <c r="E30" s="28">
        <v>2.2869999999999999</v>
      </c>
      <c r="F30" s="54">
        <v>3</v>
      </c>
      <c r="G30" s="2" t="s">
        <v>0</v>
      </c>
      <c r="H30" s="3" t="s">
        <v>163</v>
      </c>
      <c r="I30" s="3" t="s">
        <v>474</v>
      </c>
      <c r="J30" s="34">
        <v>46</v>
      </c>
      <c r="K30" s="34">
        <f t="shared" si="0"/>
        <v>21.040399999999998</v>
      </c>
      <c r="P30" s="66"/>
    </row>
    <row r="31" spans="1:16" ht="12.75" customHeight="1">
      <c r="A31" s="3">
        <f t="shared" si="1"/>
        <v>23</v>
      </c>
      <c r="B31" s="29" t="s">
        <v>66</v>
      </c>
      <c r="C31" s="1" t="s">
        <v>66</v>
      </c>
      <c r="D31" s="18" t="s">
        <v>283</v>
      </c>
      <c r="E31" s="28">
        <v>4.3899999999999997</v>
      </c>
      <c r="F31" s="54">
        <v>3</v>
      </c>
      <c r="G31" s="2" t="s">
        <v>45</v>
      </c>
      <c r="H31" s="3" t="s">
        <v>163</v>
      </c>
      <c r="I31" s="3" t="s">
        <v>474</v>
      </c>
      <c r="J31" s="34">
        <v>46</v>
      </c>
      <c r="K31" s="34">
        <f t="shared" si="0"/>
        <v>40.388000000000005</v>
      </c>
      <c r="P31" s="66"/>
    </row>
    <row r="32" spans="1:16" ht="12.75" customHeight="1">
      <c r="A32" s="3">
        <f t="shared" si="1"/>
        <v>24</v>
      </c>
      <c r="B32" s="29" t="s">
        <v>66</v>
      </c>
      <c r="C32" s="1" t="s">
        <v>66</v>
      </c>
      <c r="D32" s="18" t="s">
        <v>284</v>
      </c>
      <c r="E32" s="28">
        <v>10.3</v>
      </c>
      <c r="F32" s="54">
        <v>5</v>
      </c>
      <c r="G32" s="2" t="s">
        <v>151</v>
      </c>
      <c r="H32" s="3" t="s">
        <v>163</v>
      </c>
      <c r="I32" s="3" t="s">
        <v>474</v>
      </c>
      <c r="J32" s="34">
        <v>46</v>
      </c>
      <c r="K32" s="34">
        <f t="shared" si="0"/>
        <v>94.76</v>
      </c>
      <c r="P32" s="66"/>
    </row>
    <row r="33" spans="1:16" ht="12.75" customHeight="1">
      <c r="A33" s="3">
        <f t="shared" si="1"/>
        <v>25</v>
      </c>
      <c r="B33" s="29" t="s">
        <v>66</v>
      </c>
      <c r="C33" s="52" t="s">
        <v>140</v>
      </c>
      <c r="D33" s="18" t="s">
        <v>285</v>
      </c>
      <c r="E33" s="28">
        <v>8.4550000000000001</v>
      </c>
      <c r="F33" s="55">
        <v>4</v>
      </c>
      <c r="G33" s="6" t="s">
        <v>105</v>
      </c>
      <c r="H33" s="29" t="s">
        <v>163</v>
      </c>
      <c r="I33" s="3" t="s">
        <v>474</v>
      </c>
      <c r="J33" s="34">
        <v>46</v>
      </c>
      <c r="K33" s="34">
        <f t="shared" si="0"/>
        <v>77.786000000000001</v>
      </c>
      <c r="P33" s="66"/>
    </row>
    <row r="34" spans="1:16" ht="12.75" customHeight="1">
      <c r="A34" s="3">
        <f t="shared" si="1"/>
        <v>26</v>
      </c>
      <c r="B34" s="29" t="s">
        <v>66</v>
      </c>
      <c r="C34" s="52" t="s">
        <v>140</v>
      </c>
      <c r="D34" s="18" t="s">
        <v>286</v>
      </c>
      <c r="E34" s="28">
        <v>13.499000000000001</v>
      </c>
      <c r="F34" s="55">
        <v>3</v>
      </c>
      <c r="G34" s="6" t="s">
        <v>152</v>
      </c>
      <c r="H34" s="29" t="s">
        <v>163</v>
      </c>
      <c r="I34" s="3" t="s">
        <v>474</v>
      </c>
      <c r="J34" s="34">
        <v>46</v>
      </c>
      <c r="K34" s="34">
        <f t="shared" si="0"/>
        <v>124.19080000000002</v>
      </c>
      <c r="P34" s="66"/>
    </row>
    <row r="35" spans="1:16" ht="12.75" customHeight="1">
      <c r="A35" s="3">
        <f t="shared" si="1"/>
        <v>27</v>
      </c>
      <c r="B35" s="29" t="s">
        <v>66</v>
      </c>
      <c r="C35" s="1" t="s">
        <v>140</v>
      </c>
      <c r="D35" s="18" t="s">
        <v>287</v>
      </c>
      <c r="E35" s="28">
        <v>5</v>
      </c>
      <c r="F35" s="54">
        <v>3</v>
      </c>
      <c r="G35" s="2" t="s">
        <v>104</v>
      </c>
      <c r="H35" s="3" t="s">
        <v>163</v>
      </c>
      <c r="I35" s="3" t="s">
        <v>474</v>
      </c>
      <c r="J35" s="34">
        <v>46</v>
      </c>
      <c r="K35" s="34">
        <f t="shared" si="0"/>
        <v>46</v>
      </c>
      <c r="P35" s="66"/>
    </row>
    <row r="36" spans="1:16" ht="12.75" customHeight="1">
      <c r="A36" s="3">
        <f t="shared" si="1"/>
        <v>28</v>
      </c>
      <c r="B36" s="29" t="s">
        <v>66</v>
      </c>
      <c r="C36" s="1" t="s">
        <v>140</v>
      </c>
      <c r="D36" s="18" t="s">
        <v>288</v>
      </c>
      <c r="E36" s="28">
        <v>1.6</v>
      </c>
      <c r="F36" s="54">
        <v>3</v>
      </c>
      <c r="G36" s="2" t="s">
        <v>104</v>
      </c>
      <c r="H36" s="3" t="s">
        <v>163</v>
      </c>
      <c r="I36" s="3" t="s">
        <v>474</v>
      </c>
      <c r="J36" s="34">
        <v>46</v>
      </c>
      <c r="K36" s="34">
        <f t="shared" si="0"/>
        <v>14.720000000000002</v>
      </c>
      <c r="P36" s="66"/>
    </row>
    <row r="37" spans="1:16" ht="12.75" customHeight="1">
      <c r="A37" s="3">
        <f t="shared" si="1"/>
        <v>29</v>
      </c>
      <c r="B37" s="29" t="s">
        <v>66</v>
      </c>
      <c r="C37" s="1" t="s">
        <v>140</v>
      </c>
      <c r="D37" s="18" t="s">
        <v>289</v>
      </c>
      <c r="E37" s="28">
        <v>1</v>
      </c>
      <c r="F37" s="54">
        <v>3</v>
      </c>
      <c r="G37" s="2" t="s">
        <v>204</v>
      </c>
      <c r="H37" s="3" t="s">
        <v>163</v>
      </c>
      <c r="I37" s="3" t="s">
        <v>474</v>
      </c>
      <c r="J37" s="34">
        <v>46</v>
      </c>
      <c r="K37" s="34">
        <f t="shared" si="0"/>
        <v>9.1999999999999993</v>
      </c>
      <c r="P37" s="66"/>
    </row>
    <row r="38" spans="1:16" ht="12.75" customHeight="1">
      <c r="A38" s="3">
        <f t="shared" si="1"/>
        <v>30</v>
      </c>
      <c r="B38" s="29" t="s">
        <v>66</v>
      </c>
      <c r="C38" s="1" t="s">
        <v>155</v>
      </c>
      <c r="D38" s="20" t="s">
        <v>290</v>
      </c>
      <c r="E38" s="27">
        <v>10.11</v>
      </c>
      <c r="F38" s="54">
        <v>5</v>
      </c>
      <c r="G38" s="2" t="s">
        <v>182</v>
      </c>
      <c r="H38" s="3" t="s">
        <v>163</v>
      </c>
      <c r="I38" s="3" t="s">
        <v>474</v>
      </c>
      <c r="J38" s="34">
        <v>46</v>
      </c>
      <c r="K38" s="34">
        <f t="shared" si="0"/>
        <v>93.011999999999986</v>
      </c>
      <c r="P38" s="66"/>
    </row>
    <row r="39" spans="1:16" ht="12.75" customHeight="1">
      <c r="A39" s="3">
        <f t="shared" si="1"/>
        <v>31</v>
      </c>
      <c r="B39" s="29" t="s">
        <v>66</v>
      </c>
      <c r="C39" s="1" t="s">
        <v>156</v>
      </c>
      <c r="D39" s="18" t="s">
        <v>291</v>
      </c>
      <c r="E39" s="28">
        <v>15.000999999999999</v>
      </c>
      <c r="F39" s="56">
        <v>3</v>
      </c>
      <c r="G39" s="2" t="s">
        <v>13</v>
      </c>
      <c r="H39" s="3" t="s">
        <v>163</v>
      </c>
      <c r="I39" s="3" t="s">
        <v>474</v>
      </c>
      <c r="J39" s="34">
        <v>46</v>
      </c>
      <c r="K39" s="34">
        <f t="shared" si="0"/>
        <v>138.00919999999999</v>
      </c>
      <c r="P39" s="66"/>
    </row>
    <row r="40" spans="1:16" ht="12.75" customHeight="1">
      <c r="A40" s="3">
        <f t="shared" si="1"/>
        <v>32</v>
      </c>
      <c r="B40" s="29" t="s">
        <v>66</v>
      </c>
      <c r="C40" s="52" t="s">
        <v>156</v>
      </c>
      <c r="D40" s="18" t="s">
        <v>292</v>
      </c>
      <c r="E40" s="28">
        <v>15.601000000000001</v>
      </c>
      <c r="F40" s="55">
        <v>3</v>
      </c>
      <c r="G40" s="6" t="s">
        <v>153</v>
      </c>
      <c r="H40" s="29" t="s">
        <v>163</v>
      </c>
      <c r="I40" s="3" t="s">
        <v>474</v>
      </c>
      <c r="J40" s="34">
        <v>46</v>
      </c>
      <c r="K40" s="34">
        <f t="shared" si="0"/>
        <v>143.52920000000003</v>
      </c>
      <c r="P40" s="66"/>
    </row>
    <row r="41" spans="1:16" ht="12.75" customHeight="1">
      <c r="A41" s="3">
        <f t="shared" si="1"/>
        <v>33</v>
      </c>
      <c r="B41" s="29" t="s">
        <v>66</v>
      </c>
      <c r="C41" s="52" t="s">
        <v>156</v>
      </c>
      <c r="D41" s="18" t="s">
        <v>293</v>
      </c>
      <c r="E41" s="28">
        <v>10.601000000000001</v>
      </c>
      <c r="F41" s="54">
        <v>3</v>
      </c>
      <c r="G41" s="2" t="s">
        <v>154</v>
      </c>
      <c r="H41" s="3" t="s">
        <v>163</v>
      </c>
      <c r="I41" s="3" t="s">
        <v>474</v>
      </c>
      <c r="J41" s="34">
        <v>46</v>
      </c>
      <c r="K41" s="34">
        <f t="shared" ref="K41:K72" si="2">(E41*J41)*20/100</f>
        <v>97.529200000000003</v>
      </c>
      <c r="P41" s="66"/>
    </row>
    <row r="42" spans="1:16" ht="12.75" customHeight="1">
      <c r="A42" s="3">
        <f t="shared" si="1"/>
        <v>34</v>
      </c>
      <c r="B42" s="29" t="s">
        <v>66</v>
      </c>
      <c r="C42" s="1" t="s">
        <v>156</v>
      </c>
      <c r="D42" s="18" t="s">
        <v>294</v>
      </c>
      <c r="E42" s="28">
        <v>6.601</v>
      </c>
      <c r="F42" s="54">
        <v>3</v>
      </c>
      <c r="G42" s="2" t="s">
        <v>206</v>
      </c>
      <c r="H42" s="3" t="s">
        <v>163</v>
      </c>
      <c r="I42" s="3" t="s">
        <v>474</v>
      </c>
      <c r="J42" s="34">
        <v>46</v>
      </c>
      <c r="K42" s="34">
        <f t="shared" si="2"/>
        <v>60.729199999999999</v>
      </c>
      <c r="P42" s="66"/>
    </row>
    <row r="43" spans="1:16" ht="12.75" customHeight="1">
      <c r="A43" s="3">
        <f t="shared" si="1"/>
        <v>35</v>
      </c>
      <c r="B43" s="29" t="s">
        <v>66</v>
      </c>
      <c r="C43" s="52" t="s">
        <v>147</v>
      </c>
      <c r="D43" s="18" t="s">
        <v>295</v>
      </c>
      <c r="E43" s="28">
        <v>12.2</v>
      </c>
      <c r="F43" s="55">
        <v>4</v>
      </c>
      <c r="G43" s="6" t="s">
        <v>25</v>
      </c>
      <c r="H43" s="29" t="s">
        <v>163</v>
      </c>
      <c r="I43" s="3" t="s">
        <v>474</v>
      </c>
      <c r="J43" s="34">
        <v>46</v>
      </c>
      <c r="K43" s="34">
        <f t="shared" si="2"/>
        <v>112.23999999999998</v>
      </c>
      <c r="P43" s="66"/>
    </row>
    <row r="44" spans="1:16" ht="12.75" customHeight="1">
      <c r="A44" s="3">
        <f t="shared" si="1"/>
        <v>36</v>
      </c>
      <c r="B44" s="29" t="s">
        <v>66</v>
      </c>
      <c r="C44" s="1" t="s">
        <v>192</v>
      </c>
      <c r="D44" s="19" t="s">
        <v>296</v>
      </c>
      <c r="E44" s="28">
        <v>10.500999999999999</v>
      </c>
      <c r="F44" s="54">
        <v>5</v>
      </c>
      <c r="G44" s="2" t="s">
        <v>119</v>
      </c>
      <c r="H44" s="3" t="s">
        <v>163</v>
      </c>
      <c r="I44" s="3" t="s">
        <v>474</v>
      </c>
      <c r="J44" s="34">
        <v>46</v>
      </c>
      <c r="K44" s="34">
        <f t="shared" si="2"/>
        <v>96.609200000000001</v>
      </c>
      <c r="P44" s="66"/>
    </row>
    <row r="45" spans="1:16" ht="12.75" customHeight="1">
      <c r="A45" s="3">
        <f t="shared" si="1"/>
        <v>37</v>
      </c>
      <c r="B45" s="29" t="s">
        <v>66</v>
      </c>
      <c r="C45" s="1" t="s">
        <v>192</v>
      </c>
      <c r="D45" s="19" t="s">
        <v>297</v>
      </c>
      <c r="E45" s="28">
        <v>10.007999999999999</v>
      </c>
      <c r="F45" s="54">
        <v>5</v>
      </c>
      <c r="G45" s="2" t="s">
        <v>119</v>
      </c>
      <c r="H45" s="3" t="s">
        <v>163</v>
      </c>
      <c r="I45" s="3" t="s">
        <v>474</v>
      </c>
      <c r="J45" s="34">
        <v>46</v>
      </c>
      <c r="K45" s="34">
        <f t="shared" si="2"/>
        <v>92.073599999999985</v>
      </c>
      <c r="P45" s="66"/>
    </row>
    <row r="46" spans="1:16" ht="12.75" customHeight="1">
      <c r="A46" s="3">
        <f t="shared" si="1"/>
        <v>38</v>
      </c>
      <c r="B46" s="29" t="s">
        <v>66</v>
      </c>
      <c r="C46" s="1" t="s">
        <v>192</v>
      </c>
      <c r="D46" s="19" t="s">
        <v>298</v>
      </c>
      <c r="E46" s="28">
        <v>10.519</v>
      </c>
      <c r="F46" s="54">
        <v>5</v>
      </c>
      <c r="G46" s="2" t="s">
        <v>119</v>
      </c>
      <c r="H46" s="3" t="s">
        <v>163</v>
      </c>
      <c r="I46" s="3" t="s">
        <v>474</v>
      </c>
      <c r="J46" s="34">
        <v>46</v>
      </c>
      <c r="K46" s="34">
        <f t="shared" si="2"/>
        <v>96.774799999999999</v>
      </c>
      <c r="P46" s="66"/>
    </row>
    <row r="47" spans="1:16" ht="12.75" customHeight="1">
      <c r="A47" s="3">
        <f t="shared" si="1"/>
        <v>39</v>
      </c>
      <c r="B47" s="29" t="s">
        <v>66</v>
      </c>
      <c r="C47" s="52" t="s">
        <v>192</v>
      </c>
      <c r="D47" s="19" t="s">
        <v>299</v>
      </c>
      <c r="E47" s="28">
        <v>22.312999999999999</v>
      </c>
      <c r="F47" s="55">
        <v>3</v>
      </c>
      <c r="G47" s="6" t="s">
        <v>134</v>
      </c>
      <c r="H47" s="29" t="s">
        <v>163</v>
      </c>
      <c r="I47" s="3" t="s">
        <v>474</v>
      </c>
      <c r="J47" s="34">
        <v>46</v>
      </c>
      <c r="K47" s="34">
        <f t="shared" si="2"/>
        <v>205.27959999999999</v>
      </c>
      <c r="P47" s="66"/>
    </row>
    <row r="48" spans="1:16" ht="12.75" customHeight="1">
      <c r="A48" s="3">
        <f t="shared" si="1"/>
        <v>40</v>
      </c>
      <c r="B48" s="29" t="s">
        <v>66</v>
      </c>
      <c r="C48" s="1" t="s">
        <v>192</v>
      </c>
      <c r="D48" s="19" t="s">
        <v>300</v>
      </c>
      <c r="E48" s="28">
        <v>11.002000000000001</v>
      </c>
      <c r="F48" s="54">
        <v>5</v>
      </c>
      <c r="G48" s="2" t="s">
        <v>118</v>
      </c>
      <c r="H48" s="3" t="s">
        <v>163</v>
      </c>
      <c r="I48" s="3" t="s">
        <v>474</v>
      </c>
      <c r="J48" s="34">
        <v>46</v>
      </c>
      <c r="K48" s="34">
        <f t="shared" si="2"/>
        <v>101.2184</v>
      </c>
      <c r="P48" s="66"/>
    </row>
    <row r="49" spans="1:16" ht="12.75" customHeight="1">
      <c r="A49" s="3">
        <f t="shared" si="1"/>
        <v>41</v>
      </c>
      <c r="B49" s="29" t="s">
        <v>66</v>
      </c>
      <c r="C49" s="1" t="s">
        <v>179</v>
      </c>
      <c r="D49" s="10" t="s">
        <v>301</v>
      </c>
      <c r="E49" s="21">
        <v>7.0510000000000002</v>
      </c>
      <c r="F49" s="54">
        <v>3</v>
      </c>
      <c r="G49" s="2" t="s">
        <v>182</v>
      </c>
      <c r="H49" s="3" t="s">
        <v>163</v>
      </c>
      <c r="I49" s="3" t="s">
        <v>474</v>
      </c>
      <c r="J49" s="34">
        <v>46</v>
      </c>
      <c r="K49" s="34">
        <f t="shared" si="2"/>
        <v>64.869200000000006</v>
      </c>
      <c r="P49" s="66"/>
    </row>
    <row r="50" spans="1:16" ht="12.75" customHeight="1">
      <c r="A50" s="3">
        <f t="shared" si="1"/>
        <v>42</v>
      </c>
      <c r="B50" s="29" t="s">
        <v>66</v>
      </c>
      <c r="C50" s="1" t="s">
        <v>179</v>
      </c>
      <c r="D50" s="10" t="s">
        <v>302</v>
      </c>
      <c r="E50" s="21">
        <v>1.07</v>
      </c>
      <c r="F50" s="54">
        <v>3</v>
      </c>
      <c r="G50" s="2" t="s">
        <v>182</v>
      </c>
      <c r="H50" s="3" t="s">
        <v>163</v>
      </c>
      <c r="I50" s="3" t="s">
        <v>474</v>
      </c>
      <c r="J50" s="34">
        <v>46</v>
      </c>
      <c r="K50" s="34">
        <f t="shared" si="2"/>
        <v>9.8440000000000012</v>
      </c>
      <c r="P50" s="66"/>
    </row>
    <row r="51" spans="1:16" ht="12.75" customHeight="1">
      <c r="A51" s="3">
        <f t="shared" si="1"/>
        <v>43</v>
      </c>
      <c r="B51" s="29" t="s">
        <v>20</v>
      </c>
      <c r="C51" s="1" t="s">
        <v>71</v>
      </c>
      <c r="D51" s="12" t="s">
        <v>303</v>
      </c>
      <c r="E51" s="27">
        <v>100.01600000000001</v>
      </c>
      <c r="F51" s="54">
        <v>3</v>
      </c>
      <c r="G51" s="2" t="s">
        <v>72</v>
      </c>
      <c r="H51" s="3" t="s">
        <v>163</v>
      </c>
      <c r="I51" s="3" t="s">
        <v>474</v>
      </c>
      <c r="J51" s="34">
        <v>46</v>
      </c>
      <c r="K51" s="34">
        <f t="shared" si="2"/>
        <v>920.1472</v>
      </c>
      <c r="P51" s="66"/>
    </row>
    <row r="52" spans="1:16" ht="12.75" customHeight="1">
      <c r="A52" s="3">
        <f t="shared" si="1"/>
        <v>44</v>
      </c>
      <c r="B52" s="29" t="s">
        <v>20</v>
      </c>
      <c r="C52" s="1" t="s">
        <v>71</v>
      </c>
      <c r="D52" s="12" t="s">
        <v>304</v>
      </c>
      <c r="E52" s="27">
        <v>10.000999999999999</v>
      </c>
      <c r="F52" s="54">
        <v>3</v>
      </c>
      <c r="G52" s="2" t="s">
        <v>73</v>
      </c>
      <c r="H52" s="3" t="s">
        <v>163</v>
      </c>
      <c r="I52" s="3" t="s">
        <v>474</v>
      </c>
      <c r="J52" s="34">
        <v>46</v>
      </c>
      <c r="K52" s="34">
        <f t="shared" si="2"/>
        <v>92.009200000000007</v>
      </c>
      <c r="P52" s="66"/>
    </row>
    <row r="53" spans="1:16" ht="12.75" customHeight="1">
      <c r="A53" s="3">
        <f t="shared" si="1"/>
        <v>45</v>
      </c>
      <c r="B53" s="29" t="s">
        <v>20</v>
      </c>
      <c r="C53" s="1" t="s">
        <v>71</v>
      </c>
      <c r="D53" s="24" t="s">
        <v>305</v>
      </c>
      <c r="E53" s="15">
        <v>2.6619999999999999</v>
      </c>
      <c r="F53" s="54">
        <v>3</v>
      </c>
      <c r="G53" s="2" t="s">
        <v>111</v>
      </c>
      <c r="H53" s="3" t="s">
        <v>163</v>
      </c>
      <c r="I53" s="3" t="s">
        <v>474</v>
      </c>
      <c r="J53" s="34">
        <v>46</v>
      </c>
      <c r="K53" s="34">
        <f t="shared" si="2"/>
        <v>24.490400000000001</v>
      </c>
      <c r="P53" s="66"/>
    </row>
    <row r="54" spans="1:16" ht="12.75" customHeight="1">
      <c r="A54" s="3">
        <f t="shared" si="1"/>
        <v>46</v>
      </c>
      <c r="B54" s="29" t="s">
        <v>20</v>
      </c>
      <c r="C54" s="1" t="s">
        <v>71</v>
      </c>
      <c r="D54" s="12" t="s">
        <v>306</v>
      </c>
      <c r="E54" s="15">
        <v>1.3</v>
      </c>
      <c r="F54" s="54">
        <v>3</v>
      </c>
      <c r="G54" s="2" t="s">
        <v>117</v>
      </c>
      <c r="H54" s="3" t="s">
        <v>163</v>
      </c>
      <c r="I54" s="3" t="s">
        <v>474</v>
      </c>
      <c r="J54" s="34">
        <v>46</v>
      </c>
      <c r="K54" s="34">
        <f t="shared" si="2"/>
        <v>11.96</v>
      </c>
      <c r="P54" s="66"/>
    </row>
    <row r="55" spans="1:16" ht="12.75" customHeight="1">
      <c r="A55" s="3">
        <f t="shared" si="1"/>
        <v>47</v>
      </c>
      <c r="B55" s="29" t="s">
        <v>20</v>
      </c>
      <c r="C55" s="1" t="s">
        <v>71</v>
      </c>
      <c r="D55" s="12" t="s">
        <v>307</v>
      </c>
      <c r="E55" s="15">
        <v>3</v>
      </c>
      <c r="F55" s="54">
        <v>4</v>
      </c>
      <c r="G55" s="2" t="s">
        <v>188</v>
      </c>
      <c r="H55" s="3" t="s">
        <v>163</v>
      </c>
      <c r="I55" s="3" t="s">
        <v>474</v>
      </c>
      <c r="J55" s="34">
        <v>46</v>
      </c>
      <c r="K55" s="34">
        <f t="shared" si="2"/>
        <v>27.6</v>
      </c>
      <c r="P55" s="66"/>
    </row>
    <row r="56" spans="1:16" ht="12.75" customHeight="1">
      <c r="A56" s="3">
        <f t="shared" si="1"/>
        <v>48</v>
      </c>
      <c r="B56" s="29" t="s">
        <v>20</v>
      </c>
      <c r="C56" s="1" t="s">
        <v>71</v>
      </c>
      <c r="D56" s="12" t="s">
        <v>308</v>
      </c>
      <c r="E56" s="15">
        <v>9.657</v>
      </c>
      <c r="F56" s="54">
        <v>3</v>
      </c>
      <c r="G56" s="2" t="s">
        <v>157</v>
      </c>
      <c r="H56" s="3" t="s">
        <v>163</v>
      </c>
      <c r="I56" s="3" t="s">
        <v>474</v>
      </c>
      <c r="J56" s="34">
        <v>46</v>
      </c>
      <c r="K56" s="34">
        <f t="shared" si="2"/>
        <v>88.844399999999993</v>
      </c>
      <c r="P56" s="66"/>
    </row>
    <row r="57" spans="1:16" ht="12.75" customHeight="1">
      <c r="A57" s="3">
        <f t="shared" si="1"/>
        <v>49</v>
      </c>
      <c r="B57" s="29" t="s">
        <v>20</v>
      </c>
      <c r="C57" s="1" t="s">
        <v>71</v>
      </c>
      <c r="D57" s="12" t="s">
        <v>309</v>
      </c>
      <c r="E57" s="15">
        <v>5.0010000000000003</v>
      </c>
      <c r="F57" s="54">
        <v>4</v>
      </c>
      <c r="G57" s="2" t="s">
        <v>158</v>
      </c>
      <c r="H57" s="3" t="s">
        <v>163</v>
      </c>
      <c r="I57" s="3" t="s">
        <v>474</v>
      </c>
      <c r="J57" s="34">
        <v>46</v>
      </c>
      <c r="K57" s="34">
        <f t="shared" si="2"/>
        <v>46.0092</v>
      </c>
      <c r="P57" s="66"/>
    </row>
    <row r="58" spans="1:16" ht="12.75" customHeight="1">
      <c r="A58" s="3">
        <f t="shared" si="1"/>
        <v>50</v>
      </c>
      <c r="B58" s="29" t="s">
        <v>20</v>
      </c>
      <c r="C58" s="1" t="s">
        <v>71</v>
      </c>
      <c r="D58" s="12" t="s">
        <v>310</v>
      </c>
      <c r="E58" s="15">
        <v>4.8019999999999996</v>
      </c>
      <c r="F58" s="54">
        <v>3</v>
      </c>
      <c r="G58" s="2" t="s">
        <v>159</v>
      </c>
      <c r="H58" s="3" t="s">
        <v>163</v>
      </c>
      <c r="I58" s="3" t="s">
        <v>474</v>
      </c>
      <c r="J58" s="34">
        <v>46</v>
      </c>
      <c r="K58" s="34">
        <f t="shared" si="2"/>
        <v>44.178400000000003</v>
      </c>
      <c r="P58" s="66"/>
    </row>
    <row r="59" spans="1:16" ht="12.75" customHeight="1">
      <c r="A59" s="3">
        <f t="shared" si="1"/>
        <v>51</v>
      </c>
      <c r="B59" s="29" t="s">
        <v>20</v>
      </c>
      <c r="C59" s="1" t="s">
        <v>71</v>
      </c>
      <c r="D59" s="12" t="s">
        <v>311</v>
      </c>
      <c r="E59" s="15">
        <v>6.7610000000000001</v>
      </c>
      <c r="F59" s="54">
        <v>3</v>
      </c>
      <c r="G59" s="2" t="s">
        <v>77</v>
      </c>
      <c r="H59" s="3" t="s">
        <v>163</v>
      </c>
      <c r="I59" s="3" t="s">
        <v>474</v>
      </c>
      <c r="J59" s="34">
        <v>46</v>
      </c>
      <c r="K59" s="34">
        <f t="shared" si="2"/>
        <v>62.201200000000007</v>
      </c>
      <c r="P59" s="66"/>
    </row>
    <row r="60" spans="1:16" ht="12.75" customHeight="1">
      <c r="A60" s="3">
        <f t="shared" si="1"/>
        <v>52</v>
      </c>
      <c r="B60" s="29" t="s">
        <v>20</v>
      </c>
      <c r="C60" s="1" t="s">
        <v>229</v>
      </c>
      <c r="D60" s="25" t="s">
        <v>312</v>
      </c>
      <c r="E60" s="27">
        <v>6.0650000000000004</v>
      </c>
      <c r="F60" s="54">
        <v>3</v>
      </c>
      <c r="G60" s="2" t="s">
        <v>230</v>
      </c>
      <c r="H60" s="29" t="s">
        <v>461</v>
      </c>
      <c r="I60" s="3" t="s">
        <v>474</v>
      </c>
      <c r="J60" s="34">
        <v>46</v>
      </c>
      <c r="K60" s="34">
        <f t="shared" si="2"/>
        <v>55.798000000000002</v>
      </c>
      <c r="P60" s="66"/>
    </row>
    <row r="61" spans="1:16" ht="12.75" customHeight="1">
      <c r="A61" s="3">
        <f t="shared" si="1"/>
        <v>53</v>
      </c>
      <c r="B61" s="29" t="s">
        <v>20</v>
      </c>
      <c r="C61" s="1" t="s">
        <v>229</v>
      </c>
      <c r="D61" s="26" t="s">
        <v>315</v>
      </c>
      <c r="E61" s="27">
        <v>1.0049999999999999</v>
      </c>
      <c r="F61" s="54">
        <v>3</v>
      </c>
      <c r="G61" s="2" t="s">
        <v>230</v>
      </c>
      <c r="H61" s="29" t="s">
        <v>461</v>
      </c>
      <c r="I61" s="3" t="s">
        <v>474</v>
      </c>
      <c r="J61" s="34">
        <v>46</v>
      </c>
      <c r="K61" s="34">
        <f t="shared" si="2"/>
        <v>9.2459999999999987</v>
      </c>
      <c r="P61" s="66"/>
    </row>
    <row r="62" spans="1:16" ht="12.75" customHeight="1">
      <c r="A62" s="3">
        <f t="shared" si="1"/>
        <v>54</v>
      </c>
      <c r="B62" s="29" t="s">
        <v>20</v>
      </c>
      <c r="C62" s="1" t="s">
        <v>229</v>
      </c>
      <c r="D62" s="25" t="s">
        <v>313</v>
      </c>
      <c r="E62" s="27">
        <v>0.47799999999999998</v>
      </c>
      <c r="F62" s="54">
        <v>3</v>
      </c>
      <c r="G62" s="2" t="s">
        <v>230</v>
      </c>
      <c r="H62" s="29" t="s">
        <v>461</v>
      </c>
      <c r="I62" s="3" t="s">
        <v>474</v>
      </c>
      <c r="J62" s="34">
        <v>46</v>
      </c>
      <c r="K62" s="34">
        <f t="shared" si="2"/>
        <v>4.3975999999999997</v>
      </c>
      <c r="P62" s="66"/>
    </row>
    <row r="63" spans="1:16" ht="12.75" customHeight="1">
      <c r="A63" s="3">
        <f t="shared" si="1"/>
        <v>55</v>
      </c>
      <c r="B63" s="29" t="s">
        <v>20</v>
      </c>
      <c r="C63" s="1" t="s">
        <v>229</v>
      </c>
      <c r="D63" s="25" t="s">
        <v>314</v>
      </c>
      <c r="E63" s="27">
        <v>0.61299999999999999</v>
      </c>
      <c r="F63" s="54">
        <v>3</v>
      </c>
      <c r="G63" s="2" t="s">
        <v>230</v>
      </c>
      <c r="H63" s="29" t="s">
        <v>461</v>
      </c>
      <c r="I63" s="3" t="s">
        <v>474</v>
      </c>
      <c r="J63" s="34">
        <v>46</v>
      </c>
      <c r="K63" s="34">
        <f t="shared" si="2"/>
        <v>5.6396000000000006</v>
      </c>
      <c r="P63" s="66"/>
    </row>
    <row r="64" spans="1:16" ht="12.75" customHeight="1">
      <c r="A64" s="3">
        <f t="shared" si="1"/>
        <v>56</v>
      </c>
      <c r="B64" s="29" t="s">
        <v>20</v>
      </c>
      <c r="C64" s="1" t="s">
        <v>229</v>
      </c>
      <c r="D64" s="25" t="s">
        <v>316</v>
      </c>
      <c r="E64" s="27">
        <v>17.762</v>
      </c>
      <c r="F64" s="54">
        <v>3</v>
      </c>
      <c r="G64" s="2" t="s">
        <v>214</v>
      </c>
      <c r="H64" s="3" t="s">
        <v>163</v>
      </c>
      <c r="I64" s="3" t="s">
        <v>474</v>
      </c>
      <c r="J64" s="34">
        <v>46</v>
      </c>
      <c r="K64" s="34">
        <f t="shared" si="2"/>
        <v>163.41040000000001</v>
      </c>
      <c r="P64" s="66"/>
    </row>
    <row r="65" spans="1:16" ht="12.75" customHeight="1">
      <c r="A65" s="3">
        <f t="shared" si="1"/>
        <v>57</v>
      </c>
      <c r="B65" s="29" t="s">
        <v>20</v>
      </c>
      <c r="C65" s="1" t="s">
        <v>76</v>
      </c>
      <c r="D65" s="23" t="s">
        <v>317</v>
      </c>
      <c r="E65" s="27">
        <v>69.747</v>
      </c>
      <c r="F65" s="54">
        <v>2</v>
      </c>
      <c r="G65" s="2" t="s">
        <v>144</v>
      </c>
      <c r="H65" s="3" t="s">
        <v>163</v>
      </c>
      <c r="I65" s="3" t="s">
        <v>474</v>
      </c>
      <c r="J65" s="34">
        <v>46</v>
      </c>
      <c r="K65" s="34">
        <f t="shared" si="2"/>
        <v>641.67240000000004</v>
      </c>
      <c r="P65" s="66"/>
    </row>
    <row r="66" spans="1:16" ht="12.75" customHeight="1">
      <c r="A66" s="3">
        <f t="shared" si="1"/>
        <v>58</v>
      </c>
      <c r="B66" s="29" t="s">
        <v>20</v>
      </c>
      <c r="C66" s="1" t="s">
        <v>76</v>
      </c>
      <c r="D66" s="23" t="s">
        <v>318</v>
      </c>
      <c r="E66" s="27">
        <v>63.674999999999997</v>
      </c>
      <c r="F66" s="54">
        <v>2</v>
      </c>
      <c r="G66" s="2" t="s">
        <v>144</v>
      </c>
      <c r="H66" s="3" t="s">
        <v>163</v>
      </c>
      <c r="I66" s="3" t="s">
        <v>474</v>
      </c>
      <c r="J66" s="34">
        <v>46</v>
      </c>
      <c r="K66" s="34">
        <f t="shared" si="2"/>
        <v>585.80999999999995</v>
      </c>
      <c r="P66" s="66"/>
    </row>
    <row r="67" spans="1:16" ht="12.75" customHeight="1">
      <c r="A67" s="3">
        <f t="shared" si="1"/>
        <v>59</v>
      </c>
      <c r="B67" s="29" t="s">
        <v>20</v>
      </c>
      <c r="C67" s="1" t="s">
        <v>76</v>
      </c>
      <c r="D67" s="23" t="s">
        <v>319</v>
      </c>
      <c r="E67" s="27">
        <v>14.307</v>
      </c>
      <c r="F67" s="54">
        <v>2</v>
      </c>
      <c r="G67" s="2" t="s">
        <v>144</v>
      </c>
      <c r="H67" s="3" t="s">
        <v>163</v>
      </c>
      <c r="I67" s="3" t="s">
        <v>474</v>
      </c>
      <c r="J67" s="34">
        <v>46</v>
      </c>
      <c r="K67" s="34">
        <f t="shared" si="2"/>
        <v>131.62440000000004</v>
      </c>
      <c r="P67" s="66"/>
    </row>
    <row r="68" spans="1:16" ht="12.75" customHeight="1">
      <c r="A68" s="3">
        <f t="shared" si="1"/>
        <v>60</v>
      </c>
      <c r="B68" s="29" t="s">
        <v>20</v>
      </c>
      <c r="C68" s="1" t="s">
        <v>205</v>
      </c>
      <c r="D68" s="23" t="s">
        <v>321</v>
      </c>
      <c r="E68" s="27">
        <v>3.2559999999999998</v>
      </c>
      <c r="F68" s="54">
        <v>5</v>
      </c>
      <c r="G68" s="2" t="s">
        <v>130</v>
      </c>
      <c r="H68" s="3" t="s">
        <v>163</v>
      </c>
      <c r="I68" s="3" t="s">
        <v>474</v>
      </c>
      <c r="J68" s="34">
        <v>46</v>
      </c>
      <c r="K68" s="34">
        <f t="shared" si="2"/>
        <v>29.955199999999994</v>
      </c>
      <c r="P68" s="66"/>
    </row>
    <row r="69" spans="1:16" ht="12.75" customHeight="1">
      <c r="A69" s="3">
        <f t="shared" si="1"/>
        <v>61</v>
      </c>
      <c r="B69" s="29" t="s">
        <v>20</v>
      </c>
      <c r="C69" s="1" t="s">
        <v>205</v>
      </c>
      <c r="D69" s="23" t="s">
        <v>320</v>
      </c>
      <c r="E69" s="27">
        <v>0.93</v>
      </c>
      <c r="F69" s="54">
        <v>5</v>
      </c>
      <c r="G69" s="2" t="s">
        <v>130</v>
      </c>
      <c r="H69" s="3" t="s">
        <v>163</v>
      </c>
      <c r="I69" s="3" t="s">
        <v>474</v>
      </c>
      <c r="J69" s="34">
        <v>46</v>
      </c>
      <c r="K69" s="34">
        <f t="shared" si="2"/>
        <v>8.5560000000000009</v>
      </c>
      <c r="P69" s="66"/>
    </row>
    <row r="70" spans="1:16" ht="12.75" customHeight="1">
      <c r="A70" s="3">
        <f t="shared" si="1"/>
        <v>62</v>
      </c>
      <c r="B70" s="29" t="s">
        <v>20</v>
      </c>
      <c r="C70" s="1" t="s">
        <v>205</v>
      </c>
      <c r="D70" s="23" t="s">
        <v>322</v>
      </c>
      <c r="E70" s="27">
        <v>17.672999999999998</v>
      </c>
      <c r="F70" s="54">
        <v>5</v>
      </c>
      <c r="G70" s="2" t="s">
        <v>130</v>
      </c>
      <c r="H70" s="3" t="s">
        <v>163</v>
      </c>
      <c r="I70" s="3" t="s">
        <v>474</v>
      </c>
      <c r="J70" s="34">
        <v>46</v>
      </c>
      <c r="K70" s="34">
        <f t="shared" si="2"/>
        <v>162.5916</v>
      </c>
      <c r="P70" s="66"/>
    </row>
    <row r="71" spans="1:16" ht="12.75" customHeight="1">
      <c r="A71" s="3">
        <f t="shared" si="1"/>
        <v>63</v>
      </c>
      <c r="B71" s="29" t="s">
        <v>20</v>
      </c>
      <c r="C71" s="1" t="s">
        <v>205</v>
      </c>
      <c r="D71" s="23" t="s">
        <v>323</v>
      </c>
      <c r="E71" s="27">
        <v>1.86</v>
      </c>
      <c r="F71" s="54">
        <v>5</v>
      </c>
      <c r="G71" s="2" t="s">
        <v>130</v>
      </c>
      <c r="H71" s="3" t="s">
        <v>163</v>
      </c>
      <c r="I71" s="3" t="s">
        <v>474</v>
      </c>
      <c r="J71" s="34">
        <v>46</v>
      </c>
      <c r="K71" s="34">
        <f t="shared" si="2"/>
        <v>17.112000000000002</v>
      </c>
      <c r="P71" s="66"/>
    </row>
    <row r="72" spans="1:16" ht="12.75" customHeight="1">
      <c r="A72" s="3">
        <f t="shared" si="1"/>
        <v>64</v>
      </c>
      <c r="B72" s="29" t="s">
        <v>20</v>
      </c>
      <c r="C72" s="1" t="s">
        <v>205</v>
      </c>
      <c r="D72" s="23" t="s">
        <v>324</v>
      </c>
      <c r="E72" s="27">
        <v>1.859</v>
      </c>
      <c r="F72" s="54">
        <v>5</v>
      </c>
      <c r="G72" s="2" t="s">
        <v>130</v>
      </c>
      <c r="H72" s="3" t="s">
        <v>163</v>
      </c>
      <c r="I72" s="3" t="s">
        <v>474</v>
      </c>
      <c r="J72" s="34">
        <v>46</v>
      </c>
      <c r="K72" s="34">
        <f t="shared" si="2"/>
        <v>17.102799999999998</v>
      </c>
      <c r="P72" s="66"/>
    </row>
    <row r="73" spans="1:16" ht="12.75" customHeight="1">
      <c r="A73" s="3">
        <f t="shared" si="1"/>
        <v>65</v>
      </c>
      <c r="B73" s="29" t="s">
        <v>20</v>
      </c>
      <c r="C73" s="1" t="s">
        <v>205</v>
      </c>
      <c r="D73" s="23" t="s">
        <v>325</v>
      </c>
      <c r="E73" s="27">
        <v>2.79</v>
      </c>
      <c r="F73" s="54">
        <v>5</v>
      </c>
      <c r="G73" s="2" t="s">
        <v>177</v>
      </c>
      <c r="H73" s="3" t="s">
        <v>163</v>
      </c>
      <c r="I73" s="3" t="s">
        <v>474</v>
      </c>
      <c r="J73" s="34">
        <v>46</v>
      </c>
      <c r="K73" s="34">
        <f t="shared" ref="K73:K104" si="3">(E73*J73)*20/100</f>
        <v>25.668000000000003</v>
      </c>
      <c r="P73" s="66"/>
    </row>
    <row r="74" spans="1:16" ht="12.75" customHeight="1">
      <c r="A74" s="3">
        <f t="shared" si="1"/>
        <v>66</v>
      </c>
      <c r="B74" s="29" t="s">
        <v>20</v>
      </c>
      <c r="C74" s="1" t="s">
        <v>205</v>
      </c>
      <c r="D74" s="23" t="s">
        <v>326</v>
      </c>
      <c r="E74" s="27">
        <v>3.6760000000000002</v>
      </c>
      <c r="F74" s="54">
        <v>3</v>
      </c>
      <c r="G74" s="2" t="s">
        <v>176</v>
      </c>
      <c r="H74" s="3" t="s">
        <v>163</v>
      </c>
      <c r="I74" s="3" t="s">
        <v>474</v>
      </c>
      <c r="J74" s="34">
        <v>46</v>
      </c>
      <c r="K74" s="34">
        <f t="shared" si="3"/>
        <v>33.819200000000002</v>
      </c>
      <c r="P74" s="66"/>
    </row>
    <row r="75" spans="1:16" ht="12.75" customHeight="1">
      <c r="A75" s="3">
        <f t="shared" ref="A75:A138" si="4">A74+1</f>
        <v>67</v>
      </c>
      <c r="B75" s="29" t="s">
        <v>20</v>
      </c>
      <c r="C75" s="1" t="s">
        <v>122</v>
      </c>
      <c r="D75" s="23" t="s">
        <v>327</v>
      </c>
      <c r="E75" s="27">
        <v>4.8019999999999996</v>
      </c>
      <c r="F75" s="54">
        <v>3</v>
      </c>
      <c r="G75" s="2" t="s">
        <v>148</v>
      </c>
      <c r="H75" s="3" t="s">
        <v>163</v>
      </c>
      <c r="I75" s="3" t="s">
        <v>474</v>
      </c>
      <c r="J75" s="34">
        <v>46</v>
      </c>
      <c r="K75" s="34">
        <f t="shared" si="3"/>
        <v>44.178400000000003</v>
      </c>
      <c r="P75" s="66"/>
    </row>
    <row r="76" spans="1:16" ht="12.75" customHeight="1">
      <c r="A76" s="3">
        <f t="shared" si="4"/>
        <v>68</v>
      </c>
      <c r="B76" s="29" t="s">
        <v>20</v>
      </c>
      <c r="C76" s="1" t="s">
        <v>122</v>
      </c>
      <c r="D76" s="23" t="s">
        <v>328</v>
      </c>
      <c r="E76" s="27">
        <v>6.8529999999999998</v>
      </c>
      <c r="F76" s="54">
        <v>3</v>
      </c>
      <c r="G76" s="2" t="s">
        <v>107</v>
      </c>
      <c r="H76" s="3" t="s">
        <v>163</v>
      </c>
      <c r="I76" s="3" t="s">
        <v>474</v>
      </c>
      <c r="J76" s="34">
        <v>46</v>
      </c>
      <c r="K76" s="34">
        <f t="shared" si="3"/>
        <v>63.047600000000003</v>
      </c>
      <c r="P76" s="66"/>
    </row>
    <row r="77" spans="1:16" ht="12.75" customHeight="1">
      <c r="A77" s="3">
        <f t="shared" si="4"/>
        <v>69</v>
      </c>
      <c r="B77" s="29" t="s">
        <v>20</v>
      </c>
      <c r="C77" s="1" t="s">
        <v>122</v>
      </c>
      <c r="D77" s="23" t="s">
        <v>329</v>
      </c>
      <c r="E77" s="27">
        <v>14.518000000000001</v>
      </c>
      <c r="F77" s="54">
        <v>3</v>
      </c>
      <c r="G77" s="2" t="s">
        <v>37</v>
      </c>
      <c r="H77" s="3" t="s">
        <v>163</v>
      </c>
      <c r="I77" s="3" t="s">
        <v>474</v>
      </c>
      <c r="J77" s="34">
        <v>46</v>
      </c>
      <c r="K77" s="34">
        <f t="shared" si="3"/>
        <v>133.56559999999999</v>
      </c>
      <c r="P77" s="66"/>
    </row>
    <row r="78" spans="1:16" ht="12.75" customHeight="1">
      <c r="A78" s="3">
        <f t="shared" si="4"/>
        <v>70</v>
      </c>
      <c r="B78" s="29" t="s">
        <v>20</v>
      </c>
      <c r="C78" s="1" t="s">
        <v>122</v>
      </c>
      <c r="D78" s="23" t="s">
        <v>330</v>
      </c>
      <c r="E78" s="27">
        <v>7.3010000000000002</v>
      </c>
      <c r="F78" s="54">
        <v>3</v>
      </c>
      <c r="G78" s="2" t="s">
        <v>22</v>
      </c>
      <c r="H78" s="3" t="s">
        <v>163</v>
      </c>
      <c r="I78" s="3" t="s">
        <v>474</v>
      </c>
      <c r="J78" s="34">
        <v>46</v>
      </c>
      <c r="K78" s="34">
        <f t="shared" si="3"/>
        <v>67.169200000000004</v>
      </c>
      <c r="P78" s="66"/>
    </row>
    <row r="79" spans="1:16" ht="12.75" customHeight="1">
      <c r="A79" s="3">
        <f t="shared" si="4"/>
        <v>71</v>
      </c>
      <c r="B79" s="29" t="s">
        <v>20</v>
      </c>
      <c r="C79" s="1" t="s">
        <v>122</v>
      </c>
      <c r="D79" s="23" t="s">
        <v>331</v>
      </c>
      <c r="E79" s="27">
        <v>12.696999999999999</v>
      </c>
      <c r="F79" s="54">
        <v>3</v>
      </c>
      <c r="G79" s="2" t="s">
        <v>22</v>
      </c>
      <c r="H79" s="3" t="s">
        <v>163</v>
      </c>
      <c r="I79" s="3" t="s">
        <v>474</v>
      </c>
      <c r="J79" s="34">
        <v>46</v>
      </c>
      <c r="K79" s="34">
        <f t="shared" si="3"/>
        <v>116.8124</v>
      </c>
      <c r="P79" s="66"/>
    </row>
    <row r="80" spans="1:16" ht="12.75" customHeight="1">
      <c r="A80" s="3">
        <f t="shared" si="4"/>
        <v>72</v>
      </c>
      <c r="B80" s="29" t="s">
        <v>20</v>
      </c>
      <c r="C80" s="1" t="s">
        <v>122</v>
      </c>
      <c r="D80" s="23" t="s">
        <v>332</v>
      </c>
      <c r="E80" s="27">
        <v>11.081</v>
      </c>
      <c r="F80" s="54">
        <v>3</v>
      </c>
      <c r="G80" s="2" t="s">
        <v>178</v>
      </c>
      <c r="H80" s="3" t="s">
        <v>163</v>
      </c>
      <c r="I80" s="3" t="s">
        <v>474</v>
      </c>
      <c r="J80" s="34">
        <v>46</v>
      </c>
      <c r="K80" s="34">
        <f t="shared" si="3"/>
        <v>101.9452</v>
      </c>
      <c r="P80" s="66"/>
    </row>
    <row r="81" spans="1:16" ht="12.75" customHeight="1">
      <c r="A81" s="3">
        <f t="shared" si="4"/>
        <v>73</v>
      </c>
      <c r="B81" s="29" t="s">
        <v>20</v>
      </c>
      <c r="C81" s="1" t="s">
        <v>122</v>
      </c>
      <c r="D81" s="23" t="s">
        <v>333</v>
      </c>
      <c r="E81" s="27">
        <v>2.27</v>
      </c>
      <c r="F81" s="54">
        <v>5</v>
      </c>
      <c r="G81" s="2" t="s">
        <v>127</v>
      </c>
      <c r="H81" s="3" t="s">
        <v>163</v>
      </c>
      <c r="I81" s="3" t="s">
        <v>474</v>
      </c>
      <c r="J81" s="34">
        <v>46</v>
      </c>
      <c r="K81" s="34">
        <f t="shared" si="3"/>
        <v>20.884</v>
      </c>
      <c r="P81" s="66"/>
    </row>
    <row r="82" spans="1:16" ht="12.75" customHeight="1">
      <c r="A82" s="3">
        <f t="shared" si="4"/>
        <v>74</v>
      </c>
      <c r="B82" s="29" t="s">
        <v>20</v>
      </c>
      <c r="C82" s="1" t="s">
        <v>122</v>
      </c>
      <c r="D82" s="26" t="s">
        <v>334</v>
      </c>
      <c r="E82" s="27">
        <v>6.3010000000000002</v>
      </c>
      <c r="F82" s="54">
        <v>5</v>
      </c>
      <c r="G82" s="2" t="s">
        <v>124</v>
      </c>
      <c r="H82" s="3" t="s">
        <v>163</v>
      </c>
      <c r="I82" s="3" t="s">
        <v>474</v>
      </c>
      <c r="J82" s="34">
        <v>46</v>
      </c>
      <c r="K82" s="34">
        <f t="shared" si="3"/>
        <v>57.969200000000001</v>
      </c>
      <c r="P82" s="66"/>
    </row>
    <row r="83" spans="1:16" ht="12.75" customHeight="1">
      <c r="A83" s="3">
        <f t="shared" si="4"/>
        <v>75</v>
      </c>
      <c r="B83" s="29" t="s">
        <v>20</v>
      </c>
      <c r="C83" s="1" t="s">
        <v>128</v>
      </c>
      <c r="D83" s="12" t="s">
        <v>335</v>
      </c>
      <c r="E83" s="27">
        <v>10.002000000000001</v>
      </c>
      <c r="F83" s="54">
        <v>3</v>
      </c>
      <c r="G83" s="2" t="s">
        <v>141</v>
      </c>
      <c r="H83" s="3" t="s">
        <v>163</v>
      </c>
      <c r="I83" s="3" t="s">
        <v>474</v>
      </c>
      <c r="J83" s="34">
        <v>46</v>
      </c>
      <c r="K83" s="34">
        <f t="shared" si="3"/>
        <v>92.0184</v>
      </c>
      <c r="P83" s="66"/>
    </row>
    <row r="84" spans="1:16" ht="12.75" customHeight="1">
      <c r="A84" s="3">
        <f t="shared" si="4"/>
        <v>76</v>
      </c>
      <c r="B84" s="29" t="s">
        <v>20</v>
      </c>
      <c r="C84" s="1" t="s">
        <v>128</v>
      </c>
      <c r="D84" s="12" t="s">
        <v>336</v>
      </c>
      <c r="E84" s="27">
        <v>2.5009999999999999</v>
      </c>
      <c r="F84" s="54">
        <v>3</v>
      </c>
      <c r="G84" s="2" t="s">
        <v>202</v>
      </c>
      <c r="H84" s="3" t="s">
        <v>163</v>
      </c>
      <c r="I84" s="3" t="s">
        <v>474</v>
      </c>
      <c r="J84" s="34">
        <v>46</v>
      </c>
      <c r="K84" s="34">
        <f t="shared" si="3"/>
        <v>23.0092</v>
      </c>
      <c r="P84" s="66"/>
    </row>
    <row r="85" spans="1:16" ht="12.75" customHeight="1">
      <c r="A85" s="3">
        <f t="shared" si="4"/>
        <v>77</v>
      </c>
      <c r="B85" s="29" t="s">
        <v>20</v>
      </c>
      <c r="C85" s="1" t="s">
        <v>30</v>
      </c>
      <c r="D85" s="12" t="s">
        <v>342</v>
      </c>
      <c r="E85" s="27">
        <v>5.64</v>
      </c>
      <c r="F85" s="54">
        <v>6</v>
      </c>
      <c r="G85" s="2" t="s">
        <v>28</v>
      </c>
      <c r="H85" s="3" t="s">
        <v>163</v>
      </c>
      <c r="I85" s="3" t="s">
        <v>474</v>
      </c>
      <c r="J85" s="34">
        <v>46</v>
      </c>
      <c r="K85" s="34">
        <f t="shared" si="3"/>
        <v>51.888000000000005</v>
      </c>
      <c r="P85" s="66"/>
    </row>
    <row r="86" spans="1:16" ht="12.75" customHeight="1">
      <c r="A86" s="3">
        <f t="shared" si="4"/>
        <v>78</v>
      </c>
      <c r="B86" s="29" t="s">
        <v>20</v>
      </c>
      <c r="C86" s="1" t="s">
        <v>30</v>
      </c>
      <c r="D86" s="12" t="s">
        <v>337</v>
      </c>
      <c r="E86" s="27">
        <v>10.231</v>
      </c>
      <c r="F86" s="54">
        <v>3</v>
      </c>
      <c r="G86" s="2" t="s">
        <v>168</v>
      </c>
      <c r="H86" s="3" t="s">
        <v>163</v>
      </c>
      <c r="I86" s="3" t="s">
        <v>474</v>
      </c>
      <c r="J86" s="34">
        <v>46</v>
      </c>
      <c r="K86" s="34">
        <f t="shared" si="3"/>
        <v>94.125200000000007</v>
      </c>
      <c r="P86" s="66"/>
    </row>
    <row r="87" spans="1:16" ht="12.75" customHeight="1">
      <c r="A87" s="3">
        <f t="shared" si="4"/>
        <v>79</v>
      </c>
      <c r="B87" s="29" t="s">
        <v>20</v>
      </c>
      <c r="C87" s="1" t="s">
        <v>30</v>
      </c>
      <c r="D87" s="24" t="s">
        <v>338</v>
      </c>
      <c r="E87" s="27">
        <v>3.3170000000000002</v>
      </c>
      <c r="F87" s="54">
        <v>3</v>
      </c>
      <c r="G87" s="2" t="s">
        <v>168</v>
      </c>
      <c r="H87" s="3" t="s">
        <v>163</v>
      </c>
      <c r="I87" s="3" t="s">
        <v>474</v>
      </c>
      <c r="J87" s="34">
        <v>46</v>
      </c>
      <c r="K87" s="34">
        <f t="shared" si="3"/>
        <v>30.516399999999997</v>
      </c>
      <c r="P87" s="66"/>
    </row>
    <row r="88" spans="1:16" ht="12.75" customHeight="1">
      <c r="A88" s="3">
        <f t="shared" si="4"/>
        <v>80</v>
      </c>
      <c r="B88" s="29" t="s">
        <v>20</v>
      </c>
      <c r="C88" s="1" t="s">
        <v>30</v>
      </c>
      <c r="D88" s="12" t="s">
        <v>339</v>
      </c>
      <c r="E88" s="27">
        <v>7.4370000000000003</v>
      </c>
      <c r="F88" s="54">
        <v>4</v>
      </c>
      <c r="G88" s="2" t="s">
        <v>86</v>
      </c>
      <c r="H88" s="3" t="s">
        <v>163</v>
      </c>
      <c r="I88" s="3" t="s">
        <v>474</v>
      </c>
      <c r="J88" s="34">
        <v>46</v>
      </c>
      <c r="K88" s="34">
        <f t="shared" si="3"/>
        <v>68.420400000000015</v>
      </c>
      <c r="P88" s="66"/>
    </row>
    <row r="89" spans="1:16" ht="12.75" customHeight="1">
      <c r="A89" s="3">
        <f t="shared" si="4"/>
        <v>81</v>
      </c>
      <c r="B89" s="29" t="s">
        <v>20</v>
      </c>
      <c r="C89" s="52" t="s">
        <v>30</v>
      </c>
      <c r="D89" s="12" t="s">
        <v>340</v>
      </c>
      <c r="E89" s="27">
        <v>8.125</v>
      </c>
      <c r="F89" s="57">
        <v>3</v>
      </c>
      <c r="G89" s="6" t="s">
        <v>5</v>
      </c>
      <c r="H89" s="29" t="s">
        <v>163</v>
      </c>
      <c r="I89" s="3" t="s">
        <v>474</v>
      </c>
      <c r="J89" s="34">
        <v>46</v>
      </c>
      <c r="K89" s="34">
        <f t="shared" si="3"/>
        <v>74.75</v>
      </c>
      <c r="P89" s="66"/>
    </row>
    <row r="90" spans="1:16" ht="12.75" customHeight="1">
      <c r="A90" s="3">
        <f t="shared" si="4"/>
        <v>82</v>
      </c>
      <c r="B90" s="29" t="s">
        <v>20</v>
      </c>
      <c r="C90" s="52" t="s">
        <v>30</v>
      </c>
      <c r="D90" s="12" t="s">
        <v>341</v>
      </c>
      <c r="E90" s="27">
        <v>4.6890000000000001</v>
      </c>
      <c r="F90" s="57">
        <v>3</v>
      </c>
      <c r="G90" s="6" t="s">
        <v>5</v>
      </c>
      <c r="H90" s="29" t="s">
        <v>163</v>
      </c>
      <c r="I90" s="3" t="s">
        <v>474</v>
      </c>
      <c r="J90" s="34">
        <v>46</v>
      </c>
      <c r="K90" s="34">
        <f t="shared" si="3"/>
        <v>43.138800000000003</v>
      </c>
      <c r="P90" s="66"/>
    </row>
    <row r="91" spans="1:16" ht="12.75" customHeight="1">
      <c r="A91" s="3">
        <f t="shared" si="4"/>
        <v>83</v>
      </c>
      <c r="B91" s="29" t="s">
        <v>150</v>
      </c>
      <c r="C91" s="1" t="s">
        <v>166</v>
      </c>
      <c r="D91" s="14" t="s">
        <v>343</v>
      </c>
      <c r="E91" s="15">
        <v>2.12</v>
      </c>
      <c r="F91" s="54">
        <v>5</v>
      </c>
      <c r="G91" s="2" t="s">
        <v>167</v>
      </c>
      <c r="H91" s="3" t="s">
        <v>163</v>
      </c>
      <c r="I91" s="3" t="s">
        <v>474</v>
      </c>
      <c r="J91" s="34">
        <v>51</v>
      </c>
      <c r="K91" s="34">
        <f t="shared" si="3"/>
        <v>21.624000000000002</v>
      </c>
      <c r="P91" s="66"/>
    </row>
    <row r="92" spans="1:16" ht="12.75" customHeight="1">
      <c r="A92" s="3">
        <f t="shared" si="4"/>
        <v>84</v>
      </c>
      <c r="B92" s="29" t="s">
        <v>150</v>
      </c>
      <c r="C92" s="1" t="s">
        <v>166</v>
      </c>
      <c r="D92" s="14" t="s">
        <v>344</v>
      </c>
      <c r="E92" s="15">
        <v>2.0209999999999999</v>
      </c>
      <c r="F92" s="54">
        <v>5</v>
      </c>
      <c r="G92" s="2" t="s">
        <v>142</v>
      </c>
      <c r="H92" s="3" t="s">
        <v>163</v>
      </c>
      <c r="I92" s="3" t="s">
        <v>474</v>
      </c>
      <c r="J92" s="34">
        <v>51</v>
      </c>
      <c r="K92" s="34">
        <f t="shared" si="3"/>
        <v>20.6142</v>
      </c>
      <c r="P92" s="66"/>
    </row>
    <row r="93" spans="1:16" ht="12.75" customHeight="1">
      <c r="A93" s="3">
        <f t="shared" si="4"/>
        <v>85</v>
      </c>
      <c r="B93" s="29" t="s">
        <v>150</v>
      </c>
      <c r="C93" s="1" t="s">
        <v>166</v>
      </c>
      <c r="D93" s="14" t="s">
        <v>345</v>
      </c>
      <c r="E93" s="15">
        <v>0.56000000000000005</v>
      </c>
      <c r="F93" s="54">
        <v>5</v>
      </c>
      <c r="G93" s="2" t="s">
        <v>143</v>
      </c>
      <c r="H93" s="3" t="s">
        <v>163</v>
      </c>
      <c r="I93" s="3" t="s">
        <v>474</v>
      </c>
      <c r="J93" s="34">
        <v>51</v>
      </c>
      <c r="K93" s="34">
        <f t="shared" si="3"/>
        <v>5.7120000000000006</v>
      </c>
      <c r="P93" s="66"/>
    </row>
    <row r="94" spans="1:16" ht="12.75" customHeight="1">
      <c r="A94" s="3">
        <f t="shared" si="4"/>
        <v>86</v>
      </c>
      <c r="B94" s="29" t="s">
        <v>150</v>
      </c>
      <c r="C94" s="1" t="s">
        <v>166</v>
      </c>
      <c r="D94" s="14" t="s">
        <v>346</v>
      </c>
      <c r="E94" s="15">
        <v>2.14</v>
      </c>
      <c r="F94" s="54">
        <v>5</v>
      </c>
      <c r="G94" s="2" t="s">
        <v>143</v>
      </c>
      <c r="H94" s="3" t="s">
        <v>163</v>
      </c>
      <c r="I94" s="3" t="s">
        <v>474</v>
      </c>
      <c r="J94" s="34">
        <v>51</v>
      </c>
      <c r="K94" s="34">
        <f t="shared" si="3"/>
        <v>21.828000000000003</v>
      </c>
      <c r="P94" s="66"/>
    </row>
    <row r="95" spans="1:16" ht="12.75" customHeight="1">
      <c r="A95" s="3">
        <f t="shared" si="4"/>
        <v>87</v>
      </c>
      <c r="B95" s="29" t="s">
        <v>150</v>
      </c>
      <c r="C95" s="1" t="s">
        <v>166</v>
      </c>
      <c r="D95" s="14" t="s">
        <v>347</v>
      </c>
      <c r="E95" s="15">
        <v>2.8010000000000002</v>
      </c>
      <c r="F95" s="54">
        <v>5</v>
      </c>
      <c r="G95" s="2" t="s">
        <v>142</v>
      </c>
      <c r="H95" s="3" t="s">
        <v>163</v>
      </c>
      <c r="I95" s="3" t="s">
        <v>474</v>
      </c>
      <c r="J95" s="34">
        <v>51</v>
      </c>
      <c r="K95" s="34">
        <f t="shared" si="3"/>
        <v>28.5702</v>
      </c>
      <c r="P95" s="66"/>
    </row>
    <row r="96" spans="1:16" ht="12.75" customHeight="1">
      <c r="A96" s="3">
        <f t="shared" si="4"/>
        <v>88</v>
      </c>
      <c r="B96" s="29" t="s">
        <v>150</v>
      </c>
      <c r="C96" s="1" t="s">
        <v>166</v>
      </c>
      <c r="D96" s="14" t="s">
        <v>349</v>
      </c>
      <c r="E96" s="15">
        <v>2.3010000000000002</v>
      </c>
      <c r="F96" s="54">
        <v>5</v>
      </c>
      <c r="G96" s="2" t="s">
        <v>142</v>
      </c>
      <c r="H96" s="3" t="s">
        <v>163</v>
      </c>
      <c r="I96" s="3" t="s">
        <v>474</v>
      </c>
      <c r="J96" s="34">
        <v>51</v>
      </c>
      <c r="K96" s="34">
        <f t="shared" si="3"/>
        <v>23.470200000000006</v>
      </c>
      <c r="P96" s="66"/>
    </row>
    <row r="97" spans="1:16" ht="12.75" customHeight="1">
      <c r="A97" s="3">
        <f t="shared" si="4"/>
        <v>89</v>
      </c>
      <c r="B97" s="29" t="s">
        <v>150</v>
      </c>
      <c r="C97" s="1" t="s">
        <v>166</v>
      </c>
      <c r="D97" s="14" t="s">
        <v>348</v>
      </c>
      <c r="E97" s="15">
        <v>0.66</v>
      </c>
      <c r="F97" s="54">
        <v>5</v>
      </c>
      <c r="G97" s="2" t="s">
        <v>142</v>
      </c>
      <c r="H97" s="3" t="s">
        <v>163</v>
      </c>
      <c r="I97" s="3" t="s">
        <v>474</v>
      </c>
      <c r="J97" s="34">
        <v>51</v>
      </c>
      <c r="K97" s="34">
        <f t="shared" si="3"/>
        <v>6.7320000000000002</v>
      </c>
      <c r="P97" s="66"/>
    </row>
    <row r="98" spans="1:16" ht="12.75" customHeight="1">
      <c r="A98" s="3">
        <f t="shared" si="4"/>
        <v>90</v>
      </c>
      <c r="B98" s="29" t="s">
        <v>150</v>
      </c>
      <c r="C98" s="1" t="s">
        <v>17</v>
      </c>
      <c r="D98" s="14" t="s">
        <v>350</v>
      </c>
      <c r="E98" s="15">
        <v>112.42100000000001</v>
      </c>
      <c r="F98" s="54">
        <v>7</v>
      </c>
      <c r="G98" s="2" t="s">
        <v>131</v>
      </c>
      <c r="H98" s="3" t="s">
        <v>163</v>
      </c>
      <c r="I98" s="3" t="s">
        <v>474</v>
      </c>
      <c r="J98" s="34">
        <v>51</v>
      </c>
      <c r="K98" s="34">
        <f t="shared" si="3"/>
        <v>1146.6942000000001</v>
      </c>
      <c r="P98" s="66"/>
    </row>
    <row r="99" spans="1:16" ht="12.75" customHeight="1">
      <c r="A99" s="3">
        <f t="shared" si="4"/>
        <v>91</v>
      </c>
      <c r="B99" s="29" t="s">
        <v>150</v>
      </c>
      <c r="C99" s="1" t="s">
        <v>17</v>
      </c>
      <c r="D99" s="14" t="s">
        <v>351</v>
      </c>
      <c r="E99" s="15">
        <v>121.84</v>
      </c>
      <c r="F99" s="54">
        <v>7</v>
      </c>
      <c r="G99" s="2" t="s">
        <v>131</v>
      </c>
      <c r="H99" s="3" t="s">
        <v>163</v>
      </c>
      <c r="I99" s="3" t="s">
        <v>474</v>
      </c>
      <c r="J99" s="34">
        <v>51</v>
      </c>
      <c r="K99" s="34">
        <f t="shared" si="3"/>
        <v>1242.768</v>
      </c>
      <c r="P99" s="66"/>
    </row>
    <row r="100" spans="1:16" ht="12.75" customHeight="1">
      <c r="A100" s="3">
        <f t="shared" si="4"/>
        <v>92</v>
      </c>
      <c r="B100" s="29" t="s">
        <v>150</v>
      </c>
      <c r="C100" s="1" t="s">
        <v>216</v>
      </c>
      <c r="D100" s="14" t="s">
        <v>352</v>
      </c>
      <c r="E100" s="15">
        <v>4.3959999999999999</v>
      </c>
      <c r="F100" s="54">
        <v>4</v>
      </c>
      <c r="G100" s="2" t="s">
        <v>224</v>
      </c>
      <c r="H100" s="3" t="s">
        <v>163</v>
      </c>
      <c r="I100" s="3" t="s">
        <v>474</v>
      </c>
      <c r="J100" s="34">
        <v>51</v>
      </c>
      <c r="K100" s="34">
        <f t="shared" si="3"/>
        <v>44.839199999999998</v>
      </c>
      <c r="P100" s="66"/>
    </row>
    <row r="101" spans="1:16" ht="12.75" customHeight="1">
      <c r="A101" s="3">
        <f t="shared" si="4"/>
        <v>93</v>
      </c>
      <c r="B101" s="29" t="s">
        <v>150</v>
      </c>
      <c r="C101" s="1" t="s">
        <v>68</v>
      </c>
      <c r="D101" s="14" t="s">
        <v>353</v>
      </c>
      <c r="E101" s="15">
        <v>4.3680000000000003</v>
      </c>
      <c r="F101" s="54">
        <v>6</v>
      </c>
      <c r="G101" s="2" t="s">
        <v>69</v>
      </c>
      <c r="H101" s="3" t="s">
        <v>163</v>
      </c>
      <c r="I101" s="3" t="s">
        <v>474</v>
      </c>
      <c r="J101" s="34">
        <v>51</v>
      </c>
      <c r="K101" s="34">
        <f t="shared" si="3"/>
        <v>44.553600000000003</v>
      </c>
      <c r="P101" s="66"/>
    </row>
    <row r="102" spans="1:16" ht="12.75" customHeight="1">
      <c r="A102" s="3">
        <f t="shared" si="4"/>
        <v>94</v>
      </c>
      <c r="B102" s="29" t="s">
        <v>150</v>
      </c>
      <c r="C102" s="1" t="s">
        <v>68</v>
      </c>
      <c r="D102" s="14" t="s">
        <v>354</v>
      </c>
      <c r="E102" s="15">
        <v>8.8780000000000001</v>
      </c>
      <c r="F102" s="54">
        <v>6</v>
      </c>
      <c r="G102" s="2" t="s">
        <v>69</v>
      </c>
      <c r="H102" s="3" t="s">
        <v>163</v>
      </c>
      <c r="I102" s="3" t="s">
        <v>474</v>
      </c>
      <c r="J102" s="34">
        <v>51</v>
      </c>
      <c r="K102" s="34">
        <f t="shared" si="3"/>
        <v>90.555600000000013</v>
      </c>
      <c r="P102" s="66"/>
    </row>
    <row r="103" spans="1:16" ht="12.75" customHeight="1">
      <c r="A103" s="3">
        <f t="shared" si="4"/>
        <v>95</v>
      </c>
      <c r="B103" s="29" t="s">
        <v>208</v>
      </c>
      <c r="C103" s="1" t="s">
        <v>113</v>
      </c>
      <c r="D103" s="29" t="s">
        <v>355</v>
      </c>
      <c r="E103" s="21">
        <v>2.9990000000000001</v>
      </c>
      <c r="F103" s="54">
        <v>4</v>
      </c>
      <c r="G103" s="2" t="s">
        <v>114</v>
      </c>
      <c r="H103" s="3" t="s">
        <v>163</v>
      </c>
      <c r="I103" s="3" t="s">
        <v>474</v>
      </c>
      <c r="J103" s="34">
        <v>30</v>
      </c>
      <c r="K103" s="34">
        <f t="shared" si="3"/>
        <v>17.994</v>
      </c>
      <c r="P103" s="66"/>
    </row>
    <row r="104" spans="1:16" ht="12.75" customHeight="1">
      <c r="A104" s="3">
        <f t="shared" si="4"/>
        <v>96</v>
      </c>
      <c r="B104" s="29" t="s">
        <v>208</v>
      </c>
      <c r="C104" s="1" t="s">
        <v>39</v>
      </c>
      <c r="D104" s="29" t="s">
        <v>356</v>
      </c>
      <c r="E104" s="21">
        <v>18.399999999999999</v>
      </c>
      <c r="F104" s="54">
        <v>4</v>
      </c>
      <c r="G104" s="2" t="s">
        <v>40</v>
      </c>
      <c r="H104" s="3" t="s">
        <v>163</v>
      </c>
      <c r="I104" s="3" t="s">
        <v>474</v>
      </c>
      <c r="J104" s="34">
        <v>30</v>
      </c>
      <c r="K104" s="34">
        <f t="shared" si="3"/>
        <v>110.4</v>
      </c>
      <c r="P104" s="66"/>
    </row>
    <row r="105" spans="1:16" ht="12.75" customHeight="1">
      <c r="A105" s="3">
        <f t="shared" si="4"/>
        <v>97</v>
      </c>
      <c r="B105" s="29" t="s">
        <v>208</v>
      </c>
      <c r="C105" s="1" t="s">
        <v>39</v>
      </c>
      <c r="D105" s="29" t="s">
        <v>358</v>
      </c>
      <c r="E105" s="21">
        <v>3.0990000000000002</v>
      </c>
      <c r="F105" s="54">
        <v>4</v>
      </c>
      <c r="G105" s="2" t="s">
        <v>42</v>
      </c>
      <c r="H105" s="3" t="s">
        <v>163</v>
      </c>
      <c r="I105" s="3" t="s">
        <v>474</v>
      </c>
      <c r="J105" s="34">
        <v>30</v>
      </c>
      <c r="K105" s="34">
        <f t="shared" ref="K105:K135" si="5">(E105*J105)*20/100</f>
        <v>18.594000000000001</v>
      </c>
      <c r="P105" s="66"/>
    </row>
    <row r="106" spans="1:16" ht="12.75" customHeight="1">
      <c r="A106" s="3">
        <f t="shared" si="4"/>
        <v>98</v>
      </c>
      <c r="B106" s="29" t="s">
        <v>43</v>
      </c>
      <c r="C106" s="1" t="s">
        <v>44</v>
      </c>
      <c r="D106" s="10" t="s">
        <v>361</v>
      </c>
      <c r="E106" s="21">
        <v>3.5</v>
      </c>
      <c r="F106" s="54">
        <v>5</v>
      </c>
      <c r="G106" s="2" t="s">
        <v>7</v>
      </c>
      <c r="H106" s="3" t="s">
        <v>163</v>
      </c>
      <c r="I106" s="3" t="s">
        <v>474</v>
      </c>
      <c r="J106" s="34">
        <v>30</v>
      </c>
      <c r="K106" s="34">
        <f t="shared" si="5"/>
        <v>21</v>
      </c>
      <c r="P106" s="66"/>
    </row>
    <row r="107" spans="1:16" ht="12.75" customHeight="1">
      <c r="A107" s="3">
        <f t="shared" si="4"/>
        <v>99</v>
      </c>
      <c r="B107" s="29" t="s">
        <v>43</v>
      </c>
      <c r="C107" s="1" t="s">
        <v>44</v>
      </c>
      <c r="D107" s="10" t="s">
        <v>362</v>
      </c>
      <c r="E107" s="21">
        <v>3.3</v>
      </c>
      <c r="F107" s="54">
        <v>5</v>
      </c>
      <c r="G107" s="2" t="s">
        <v>7</v>
      </c>
      <c r="H107" s="3" t="s">
        <v>163</v>
      </c>
      <c r="I107" s="3" t="s">
        <v>474</v>
      </c>
      <c r="J107" s="34">
        <v>30</v>
      </c>
      <c r="K107" s="34">
        <f t="shared" si="5"/>
        <v>19.8</v>
      </c>
      <c r="P107" s="66"/>
    </row>
    <row r="108" spans="1:16" ht="12.75" customHeight="1">
      <c r="A108" s="3">
        <f t="shared" si="4"/>
        <v>100</v>
      </c>
      <c r="B108" s="29" t="s">
        <v>43</v>
      </c>
      <c r="C108" s="1" t="s">
        <v>44</v>
      </c>
      <c r="D108" s="10" t="s">
        <v>363</v>
      </c>
      <c r="E108" s="21">
        <v>3.4</v>
      </c>
      <c r="F108" s="54">
        <v>5</v>
      </c>
      <c r="G108" s="2" t="s">
        <v>7</v>
      </c>
      <c r="H108" s="3" t="s">
        <v>163</v>
      </c>
      <c r="I108" s="3" t="s">
        <v>474</v>
      </c>
      <c r="J108" s="34">
        <v>30</v>
      </c>
      <c r="K108" s="34">
        <f t="shared" si="5"/>
        <v>20.399999999999999</v>
      </c>
      <c r="P108" s="66"/>
    </row>
    <row r="109" spans="1:16" ht="12.75" customHeight="1">
      <c r="A109" s="3">
        <f t="shared" si="4"/>
        <v>101</v>
      </c>
      <c r="B109" s="29" t="s">
        <v>43</v>
      </c>
      <c r="C109" s="1" t="s">
        <v>44</v>
      </c>
      <c r="D109" s="10" t="s">
        <v>364</v>
      </c>
      <c r="E109" s="21">
        <v>23.001000000000001</v>
      </c>
      <c r="F109" s="54">
        <v>7</v>
      </c>
      <c r="G109" s="2" t="s">
        <v>202</v>
      </c>
      <c r="H109" s="3" t="s">
        <v>163</v>
      </c>
      <c r="I109" s="3" t="s">
        <v>474</v>
      </c>
      <c r="J109" s="34">
        <v>30</v>
      </c>
      <c r="K109" s="34">
        <f t="shared" si="5"/>
        <v>138.00600000000003</v>
      </c>
      <c r="P109" s="66"/>
    </row>
    <row r="110" spans="1:16" ht="12.75" customHeight="1">
      <c r="A110" s="3">
        <f t="shared" si="4"/>
        <v>102</v>
      </c>
      <c r="B110" s="29" t="s">
        <v>43</v>
      </c>
      <c r="C110" s="1" t="s">
        <v>44</v>
      </c>
      <c r="D110" s="10" t="s">
        <v>359</v>
      </c>
      <c r="E110" s="21">
        <v>3.0059999999999998</v>
      </c>
      <c r="F110" s="54">
        <v>4</v>
      </c>
      <c r="G110" s="2" t="s">
        <v>494</v>
      </c>
      <c r="H110" s="3" t="s">
        <v>163</v>
      </c>
      <c r="I110" s="3" t="s">
        <v>474</v>
      </c>
      <c r="J110" s="34">
        <v>30</v>
      </c>
      <c r="K110" s="34">
        <f t="shared" si="5"/>
        <v>18.035999999999998</v>
      </c>
      <c r="P110" s="66"/>
    </row>
    <row r="111" spans="1:16" ht="12.75" customHeight="1">
      <c r="A111" s="3">
        <f t="shared" si="4"/>
        <v>103</v>
      </c>
      <c r="B111" s="29" t="s">
        <v>43</v>
      </c>
      <c r="C111" s="1" t="s">
        <v>44</v>
      </c>
      <c r="D111" s="10" t="s">
        <v>360</v>
      </c>
      <c r="E111" s="21">
        <v>0.5</v>
      </c>
      <c r="F111" s="54">
        <v>4</v>
      </c>
      <c r="G111" s="2" t="s">
        <v>48</v>
      </c>
      <c r="H111" s="3" t="s">
        <v>163</v>
      </c>
      <c r="I111" s="3" t="s">
        <v>474</v>
      </c>
      <c r="J111" s="34">
        <v>30</v>
      </c>
      <c r="K111" s="34">
        <f t="shared" si="5"/>
        <v>3</v>
      </c>
      <c r="P111" s="66"/>
    </row>
    <row r="112" spans="1:16" ht="12.75" customHeight="1">
      <c r="A112" s="3">
        <f t="shared" si="4"/>
        <v>104</v>
      </c>
      <c r="B112" s="63" t="s">
        <v>43</v>
      </c>
      <c r="C112" s="1" t="s">
        <v>189</v>
      </c>
      <c r="D112" s="10" t="s">
        <v>481</v>
      </c>
      <c r="E112" s="21">
        <v>9.0009999999999994</v>
      </c>
      <c r="F112" s="54">
        <v>5</v>
      </c>
      <c r="G112" s="2" t="s">
        <v>190</v>
      </c>
      <c r="H112" s="3" t="s">
        <v>163</v>
      </c>
      <c r="I112" s="3" t="s">
        <v>474</v>
      </c>
      <c r="J112" s="34">
        <v>30</v>
      </c>
      <c r="K112" s="34">
        <f t="shared" si="5"/>
        <v>54.005999999999993</v>
      </c>
      <c r="P112" s="66"/>
    </row>
    <row r="113" spans="1:16" ht="12.75" customHeight="1">
      <c r="A113" s="3">
        <f t="shared" si="4"/>
        <v>105</v>
      </c>
      <c r="B113" s="29" t="s">
        <v>43</v>
      </c>
      <c r="C113" s="1" t="s">
        <v>189</v>
      </c>
      <c r="D113" s="10" t="s">
        <v>365</v>
      </c>
      <c r="E113" s="21">
        <v>12</v>
      </c>
      <c r="F113" s="54">
        <v>5</v>
      </c>
      <c r="G113" s="2" t="s">
        <v>190</v>
      </c>
      <c r="H113" s="3" t="s">
        <v>163</v>
      </c>
      <c r="I113" s="3" t="s">
        <v>474</v>
      </c>
      <c r="J113" s="34">
        <v>30</v>
      </c>
      <c r="K113" s="34">
        <f t="shared" si="5"/>
        <v>72</v>
      </c>
      <c r="P113" s="66"/>
    </row>
    <row r="114" spans="1:16" ht="12.75" customHeight="1">
      <c r="A114" s="3">
        <f t="shared" si="4"/>
        <v>106</v>
      </c>
      <c r="B114" s="29" t="s">
        <v>191</v>
      </c>
      <c r="C114" s="1" t="s">
        <v>191</v>
      </c>
      <c r="D114" s="10" t="s">
        <v>225</v>
      </c>
      <c r="E114" s="21">
        <v>10.005000000000001</v>
      </c>
      <c r="F114" s="54">
        <v>4</v>
      </c>
      <c r="G114" s="2" t="s">
        <v>184</v>
      </c>
      <c r="H114" s="3" t="s">
        <v>163</v>
      </c>
      <c r="I114" s="3" t="s">
        <v>474</v>
      </c>
      <c r="J114" s="34">
        <v>56</v>
      </c>
      <c r="K114" s="34">
        <f t="shared" si="5"/>
        <v>112.05600000000003</v>
      </c>
      <c r="P114" s="66"/>
    </row>
    <row r="115" spans="1:16" ht="12.75" customHeight="1">
      <c r="A115" s="3">
        <f t="shared" si="4"/>
        <v>107</v>
      </c>
      <c r="B115" s="29" t="s">
        <v>191</v>
      </c>
      <c r="C115" s="1" t="s">
        <v>67</v>
      </c>
      <c r="D115" s="17" t="s">
        <v>367</v>
      </c>
      <c r="E115" s="21">
        <v>1.9259999999999999</v>
      </c>
      <c r="F115" s="54">
        <v>4</v>
      </c>
      <c r="G115" s="2" t="s">
        <v>199</v>
      </c>
      <c r="H115" s="3" t="s">
        <v>462</v>
      </c>
      <c r="I115" s="3" t="s">
        <v>474</v>
      </c>
      <c r="J115" s="34">
        <v>56</v>
      </c>
      <c r="K115" s="34">
        <f t="shared" si="5"/>
        <v>21.571199999999997</v>
      </c>
      <c r="P115" s="66"/>
    </row>
    <row r="116" spans="1:16" ht="12.75" customHeight="1">
      <c r="A116" s="3">
        <f t="shared" si="4"/>
        <v>108</v>
      </c>
      <c r="B116" s="29" t="s">
        <v>191</v>
      </c>
      <c r="C116" s="1" t="s">
        <v>67</v>
      </c>
      <c r="D116" s="22" t="s">
        <v>368</v>
      </c>
      <c r="E116" s="21">
        <v>2</v>
      </c>
      <c r="F116" s="54">
        <v>4</v>
      </c>
      <c r="G116" s="2" t="s">
        <v>200</v>
      </c>
      <c r="H116" s="3" t="s">
        <v>462</v>
      </c>
      <c r="I116" s="3" t="s">
        <v>474</v>
      </c>
      <c r="J116" s="34">
        <v>56</v>
      </c>
      <c r="K116" s="34">
        <f t="shared" si="5"/>
        <v>22.4</v>
      </c>
      <c r="P116" s="66"/>
    </row>
    <row r="117" spans="1:16" ht="12.75" customHeight="1">
      <c r="A117" s="3">
        <f t="shared" si="4"/>
        <v>109</v>
      </c>
      <c r="B117" s="29" t="s">
        <v>191</v>
      </c>
      <c r="C117" s="1" t="s">
        <v>67</v>
      </c>
      <c r="D117" s="17" t="s">
        <v>369</v>
      </c>
      <c r="E117" s="21">
        <v>4.4240000000000004</v>
      </c>
      <c r="F117" s="54">
        <v>4</v>
      </c>
      <c r="G117" s="2" t="s">
        <v>200</v>
      </c>
      <c r="H117" s="3" t="s">
        <v>163</v>
      </c>
      <c r="I117" s="3" t="s">
        <v>474</v>
      </c>
      <c r="J117" s="34">
        <v>56</v>
      </c>
      <c r="K117" s="34">
        <f t="shared" si="5"/>
        <v>49.548800000000007</v>
      </c>
      <c r="P117" s="66"/>
    </row>
    <row r="118" spans="1:16" ht="12.75" customHeight="1">
      <c r="A118" s="3">
        <f t="shared" si="4"/>
        <v>110</v>
      </c>
      <c r="B118" s="29" t="s">
        <v>191</v>
      </c>
      <c r="C118" s="1" t="s">
        <v>67</v>
      </c>
      <c r="D118" s="17" t="s">
        <v>370</v>
      </c>
      <c r="E118" s="21">
        <v>1.421</v>
      </c>
      <c r="F118" s="54">
        <v>4</v>
      </c>
      <c r="G118" s="2" t="s">
        <v>201</v>
      </c>
      <c r="H118" s="3" t="s">
        <v>163</v>
      </c>
      <c r="I118" s="3" t="s">
        <v>474</v>
      </c>
      <c r="J118" s="34">
        <v>56</v>
      </c>
      <c r="K118" s="34">
        <f t="shared" si="5"/>
        <v>15.915200000000002</v>
      </c>
      <c r="P118" s="66"/>
    </row>
    <row r="119" spans="1:16" ht="12.75" customHeight="1">
      <c r="A119" s="3">
        <f t="shared" si="4"/>
        <v>111</v>
      </c>
      <c r="B119" s="29" t="s">
        <v>191</v>
      </c>
      <c r="C119" s="1" t="s">
        <v>67</v>
      </c>
      <c r="D119" s="17" t="s">
        <v>366</v>
      </c>
      <c r="E119" s="21">
        <v>4.8010000000000002</v>
      </c>
      <c r="F119" s="54">
        <v>6</v>
      </c>
      <c r="G119" s="2" t="s">
        <v>198</v>
      </c>
      <c r="H119" s="3" t="s">
        <v>163</v>
      </c>
      <c r="I119" s="3" t="s">
        <v>474</v>
      </c>
      <c r="J119" s="34">
        <v>56</v>
      </c>
      <c r="K119" s="34">
        <f t="shared" si="5"/>
        <v>53.7712</v>
      </c>
      <c r="P119" s="66"/>
    </row>
    <row r="120" spans="1:16" ht="12.75" customHeight="1">
      <c r="A120" s="3">
        <f t="shared" si="4"/>
        <v>112</v>
      </c>
      <c r="B120" s="29" t="s">
        <v>191</v>
      </c>
      <c r="C120" s="1" t="s">
        <v>129</v>
      </c>
      <c r="D120" s="17" t="s">
        <v>371</v>
      </c>
      <c r="E120" s="21">
        <v>75.262</v>
      </c>
      <c r="F120" s="54">
        <v>5</v>
      </c>
      <c r="G120" s="2" t="s">
        <v>133</v>
      </c>
      <c r="H120" s="3" t="s">
        <v>163</v>
      </c>
      <c r="I120" s="3" t="s">
        <v>474</v>
      </c>
      <c r="J120" s="34">
        <v>56</v>
      </c>
      <c r="K120" s="34">
        <f t="shared" si="5"/>
        <v>842.93439999999998</v>
      </c>
      <c r="P120" s="66"/>
    </row>
    <row r="121" spans="1:16" ht="12.75" customHeight="1">
      <c r="A121" s="3">
        <f t="shared" si="4"/>
        <v>113</v>
      </c>
      <c r="B121" s="29" t="s">
        <v>191</v>
      </c>
      <c r="C121" s="1" t="s">
        <v>90</v>
      </c>
      <c r="D121" s="17" t="s">
        <v>372</v>
      </c>
      <c r="E121" s="21">
        <v>6.5970000000000004</v>
      </c>
      <c r="F121" s="54">
        <v>5</v>
      </c>
      <c r="G121" s="2" t="s">
        <v>115</v>
      </c>
      <c r="H121" s="3" t="s">
        <v>163</v>
      </c>
      <c r="I121" s="3" t="s">
        <v>474</v>
      </c>
      <c r="J121" s="34">
        <v>56</v>
      </c>
      <c r="K121" s="34">
        <f t="shared" si="5"/>
        <v>73.886400000000009</v>
      </c>
      <c r="P121" s="66"/>
    </row>
    <row r="122" spans="1:16" ht="12.75" customHeight="1">
      <c r="A122" s="3">
        <f t="shared" si="4"/>
        <v>114</v>
      </c>
      <c r="B122" s="29" t="s">
        <v>191</v>
      </c>
      <c r="C122" s="1" t="s">
        <v>116</v>
      </c>
      <c r="D122" s="17" t="s">
        <v>373</v>
      </c>
      <c r="E122" s="21">
        <v>2.0350000000000001</v>
      </c>
      <c r="F122" s="54">
        <v>5</v>
      </c>
      <c r="G122" s="2" t="s">
        <v>226</v>
      </c>
      <c r="H122" s="3" t="s">
        <v>461</v>
      </c>
      <c r="I122" s="3" t="s">
        <v>474</v>
      </c>
      <c r="J122" s="34">
        <v>56</v>
      </c>
      <c r="K122" s="34">
        <f t="shared" si="5"/>
        <v>22.792000000000002</v>
      </c>
      <c r="P122" s="66"/>
    </row>
    <row r="123" spans="1:16" ht="12.75" customHeight="1">
      <c r="A123" s="3">
        <f t="shared" si="4"/>
        <v>115</v>
      </c>
      <c r="B123" s="29" t="s">
        <v>108</v>
      </c>
      <c r="C123" s="52" t="s">
        <v>109</v>
      </c>
      <c r="D123" s="14" t="s">
        <v>482</v>
      </c>
      <c r="E123" s="15">
        <v>0.28000000000000003</v>
      </c>
      <c r="F123" s="57">
        <v>5</v>
      </c>
      <c r="G123" s="6" t="s">
        <v>133</v>
      </c>
      <c r="H123" s="29" t="s">
        <v>461</v>
      </c>
      <c r="I123" s="3" t="s">
        <v>474</v>
      </c>
      <c r="J123" s="34">
        <v>51</v>
      </c>
      <c r="K123" s="34">
        <f t="shared" si="5"/>
        <v>2.8560000000000003</v>
      </c>
      <c r="P123" s="66"/>
    </row>
    <row r="124" spans="1:16" ht="12.75" customHeight="1">
      <c r="A124" s="3">
        <f t="shared" si="4"/>
        <v>116</v>
      </c>
      <c r="B124" s="29" t="s">
        <v>108</v>
      </c>
      <c r="C124" s="1" t="s">
        <v>108</v>
      </c>
      <c r="D124" s="10" t="s">
        <v>374</v>
      </c>
      <c r="E124" s="21">
        <v>12.846</v>
      </c>
      <c r="F124" s="56">
        <v>2</v>
      </c>
      <c r="G124" s="2" t="s">
        <v>125</v>
      </c>
      <c r="H124" s="3" t="s">
        <v>163</v>
      </c>
      <c r="I124" s="3" t="s">
        <v>474</v>
      </c>
      <c r="J124" s="34">
        <v>51</v>
      </c>
      <c r="K124" s="34">
        <f t="shared" si="5"/>
        <v>131.02919999999997</v>
      </c>
      <c r="P124" s="66"/>
    </row>
    <row r="125" spans="1:16" ht="12.75" customHeight="1">
      <c r="A125" s="3">
        <f t="shared" si="4"/>
        <v>117</v>
      </c>
      <c r="B125" s="29" t="s">
        <v>108</v>
      </c>
      <c r="C125" s="1" t="s">
        <v>108</v>
      </c>
      <c r="D125" s="10" t="s">
        <v>375</v>
      </c>
      <c r="E125" s="21">
        <v>17.989000000000001</v>
      </c>
      <c r="F125" s="56">
        <v>3</v>
      </c>
      <c r="G125" s="2" t="s">
        <v>203</v>
      </c>
      <c r="H125" s="3" t="s">
        <v>163</v>
      </c>
      <c r="I125" s="3" t="s">
        <v>474</v>
      </c>
      <c r="J125" s="34">
        <v>51</v>
      </c>
      <c r="K125" s="34">
        <f t="shared" si="5"/>
        <v>183.48780000000002</v>
      </c>
      <c r="P125" s="66"/>
    </row>
    <row r="126" spans="1:16" ht="12.75" customHeight="1">
      <c r="A126" s="3">
        <f t="shared" si="4"/>
        <v>118</v>
      </c>
      <c r="B126" s="29" t="s">
        <v>108</v>
      </c>
      <c r="C126" s="52" t="s">
        <v>58</v>
      </c>
      <c r="D126" s="10" t="s">
        <v>376</v>
      </c>
      <c r="E126" s="21">
        <v>4.0209999999999999</v>
      </c>
      <c r="F126" s="57">
        <v>3</v>
      </c>
      <c r="G126" s="6" t="s">
        <v>99</v>
      </c>
      <c r="H126" s="29" t="s">
        <v>163</v>
      </c>
      <c r="I126" s="3" t="s">
        <v>474</v>
      </c>
      <c r="J126" s="34">
        <v>51</v>
      </c>
      <c r="K126" s="34">
        <f t="shared" si="5"/>
        <v>41.014200000000002</v>
      </c>
      <c r="P126" s="66"/>
    </row>
    <row r="127" spans="1:16" ht="12.75" customHeight="1">
      <c r="A127" s="3">
        <f t="shared" si="4"/>
        <v>119</v>
      </c>
      <c r="B127" s="29" t="s">
        <v>108</v>
      </c>
      <c r="C127" s="52" t="s">
        <v>58</v>
      </c>
      <c r="D127" s="10" t="s">
        <v>377</v>
      </c>
      <c r="E127" s="21">
        <v>80.010000000000005</v>
      </c>
      <c r="F127" s="57">
        <v>4</v>
      </c>
      <c r="G127" s="6" t="s">
        <v>100</v>
      </c>
      <c r="H127" s="29" t="s">
        <v>163</v>
      </c>
      <c r="I127" s="3" t="s">
        <v>474</v>
      </c>
      <c r="J127" s="34">
        <v>51</v>
      </c>
      <c r="K127" s="34">
        <f t="shared" si="5"/>
        <v>816.10200000000009</v>
      </c>
      <c r="P127" s="66"/>
    </row>
    <row r="128" spans="1:16" ht="12.75" customHeight="1">
      <c r="A128" s="3">
        <f t="shared" si="4"/>
        <v>120</v>
      </c>
      <c r="B128" s="29" t="s">
        <v>108</v>
      </c>
      <c r="C128" s="52" t="s">
        <v>58</v>
      </c>
      <c r="D128" s="10" t="s">
        <v>378</v>
      </c>
      <c r="E128" s="21">
        <v>26.186</v>
      </c>
      <c r="F128" s="57">
        <v>4</v>
      </c>
      <c r="G128" s="6" t="s">
        <v>100</v>
      </c>
      <c r="H128" s="29" t="s">
        <v>163</v>
      </c>
      <c r="I128" s="3" t="s">
        <v>474</v>
      </c>
      <c r="J128" s="34">
        <v>51</v>
      </c>
      <c r="K128" s="34">
        <f t="shared" si="5"/>
        <v>267.09719999999999</v>
      </c>
      <c r="P128" s="66"/>
    </row>
    <row r="129" spans="1:16" ht="12.75" customHeight="1">
      <c r="A129" s="3">
        <f t="shared" si="4"/>
        <v>121</v>
      </c>
      <c r="B129" s="29" t="s">
        <v>108</v>
      </c>
      <c r="C129" s="52" t="s">
        <v>58</v>
      </c>
      <c r="D129" s="10" t="s">
        <v>380</v>
      </c>
      <c r="E129" s="21">
        <v>1.2010000000000001</v>
      </c>
      <c r="F129" s="57">
        <v>4</v>
      </c>
      <c r="G129" s="6" t="s">
        <v>100</v>
      </c>
      <c r="H129" s="29" t="s">
        <v>163</v>
      </c>
      <c r="I129" s="3" t="s">
        <v>474</v>
      </c>
      <c r="J129" s="34">
        <v>51</v>
      </c>
      <c r="K129" s="34">
        <f t="shared" si="5"/>
        <v>12.2502</v>
      </c>
      <c r="P129" s="66"/>
    </row>
    <row r="130" spans="1:16" ht="12.75" customHeight="1">
      <c r="A130" s="3">
        <f t="shared" si="4"/>
        <v>122</v>
      </c>
      <c r="B130" s="29" t="s">
        <v>108</v>
      </c>
      <c r="C130" s="52" t="s">
        <v>58</v>
      </c>
      <c r="D130" s="10" t="s">
        <v>379</v>
      </c>
      <c r="E130" s="21">
        <v>3.1040000000000001</v>
      </c>
      <c r="F130" s="57">
        <v>4</v>
      </c>
      <c r="G130" s="6" t="s">
        <v>100</v>
      </c>
      <c r="H130" s="29" t="s">
        <v>163</v>
      </c>
      <c r="I130" s="3" t="s">
        <v>474</v>
      </c>
      <c r="J130" s="34">
        <v>51</v>
      </c>
      <c r="K130" s="34">
        <f t="shared" si="5"/>
        <v>31.660799999999998</v>
      </c>
      <c r="P130" s="66"/>
    </row>
    <row r="131" spans="1:16" ht="12.75" customHeight="1">
      <c r="A131" s="3">
        <f t="shared" si="4"/>
        <v>123</v>
      </c>
      <c r="B131" s="29" t="s">
        <v>101</v>
      </c>
      <c r="C131" s="52" t="s">
        <v>62</v>
      </c>
      <c r="D131" s="10" t="s">
        <v>385</v>
      </c>
      <c r="E131" s="21">
        <v>91.784999999999997</v>
      </c>
      <c r="F131" s="57">
        <v>4</v>
      </c>
      <c r="G131" s="6" t="s">
        <v>135</v>
      </c>
      <c r="H131" s="29" t="s">
        <v>163</v>
      </c>
      <c r="I131" s="3" t="s">
        <v>474</v>
      </c>
      <c r="J131" s="34">
        <v>41</v>
      </c>
      <c r="K131" s="34">
        <f t="shared" si="5"/>
        <v>752.63699999999994</v>
      </c>
      <c r="P131" s="66"/>
    </row>
    <row r="132" spans="1:16" ht="12.75" customHeight="1">
      <c r="A132" s="3">
        <f t="shared" si="4"/>
        <v>124</v>
      </c>
      <c r="B132" s="29" t="s">
        <v>101</v>
      </c>
      <c r="C132" s="52" t="s">
        <v>62</v>
      </c>
      <c r="D132" s="10" t="s">
        <v>386</v>
      </c>
      <c r="E132" s="21">
        <v>119.233</v>
      </c>
      <c r="F132" s="57">
        <v>4</v>
      </c>
      <c r="G132" s="6" t="s">
        <v>46</v>
      </c>
      <c r="H132" s="29" t="s">
        <v>163</v>
      </c>
      <c r="I132" s="3" t="s">
        <v>474</v>
      </c>
      <c r="J132" s="34">
        <v>41</v>
      </c>
      <c r="K132" s="34">
        <f t="shared" si="5"/>
        <v>977.7106</v>
      </c>
      <c r="P132" s="66"/>
    </row>
    <row r="133" spans="1:16" ht="12.75" customHeight="1">
      <c r="A133" s="3">
        <f t="shared" si="4"/>
        <v>125</v>
      </c>
      <c r="B133" s="29" t="s">
        <v>101</v>
      </c>
      <c r="C133" s="52" t="s">
        <v>62</v>
      </c>
      <c r="D133" s="10" t="s">
        <v>381</v>
      </c>
      <c r="E133" s="21">
        <v>28.641999999999999</v>
      </c>
      <c r="F133" s="57">
        <v>4</v>
      </c>
      <c r="G133" s="6" t="s">
        <v>3</v>
      </c>
      <c r="H133" s="29" t="s">
        <v>163</v>
      </c>
      <c r="I133" s="3" t="s">
        <v>474</v>
      </c>
      <c r="J133" s="34">
        <v>41</v>
      </c>
      <c r="K133" s="34">
        <f t="shared" si="5"/>
        <v>234.86439999999999</v>
      </c>
      <c r="P133" s="66"/>
    </row>
    <row r="134" spans="1:16" ht="12.75" customHeight="1">
      <c r="A134" s="3">
        <f t="shared" si="4"/>
        <v>126</v>
      </c>
      <c r="B134" s="29" t="s">
        <v>101</v>
      </c>
      <c r="C134" s="52" t="s">
        <v>228</v>
      </c>
      <c r="D134" s="10" t="s">
        <v>388</v>
      </c>
      <c r="E134" s="21">
        <v>6.5940000000000003</v>
      </c>
      <c r="F134" s="55">
        <v>5</v>
      </c>
      <c r="G134" s="6" t="s">
        <v>11</v>
      </c>
      <c r="H134" s="29" t="s">
        <v>163</v>
      </c>
      <c r="I134" s="3" t="s">
        <v>474</v>
      </c>
      <c r="J134" s="34">
        <v>41</v>
      </c>
      <c r="K134" s="34">
        <f t="shared" si="5"/>
        <v>54.070799999999998</v>
      </c>
      <c r="P134" s="66"/>
    </row>
    <row r="135" spans="1:16" ht="12.75" customHeight="1">
      <c r="A135" s="3">
        <f t="shared" si="4"/>
        <v>127</v>
      </c>
      <c r="B135" s="63" t="s">
        <v>101</v>
      </c>
      <c r="C135" s="1" t="s">
        <v>228</v>
      </c>
      <c r="D135" s="10" t="s">
        <v>389</v>
      </c>
      <c r="E135" s="21">
        <v>14.111000000000001</v>
      </c>
      <c r="F135" s="54">
        <v>5</v>
      </c>
      <c r="G135" s="2" t="s">
        <v>220</v>
      </c>
      <c r="H135" s="3" t="s">
        <v>163</v>
      </c>
      <c r="I135" s="3" t="s">
        <v>474</v>
      </c>
      <c r="J135" s="34">
        <v>41</v>
      </c>
      <c r="K135" s="34">
        <f t="shared" si="5"/>
        <v>115.7102</v>
      </c>
      <c r="P135" s="66"/>
    </row>
    <row r="136" spans="1:16" ht="12.75" customHeight="1">
      <c r="A136" s="3">
        <f t="shared" si="4"/>
        <v>128</v>
      </c>
      <c r="B136" s="29" t="s">
        <v>101</v>
      </c>
      <c r="C136" s="1" t="s">
        <v>38</v>
      </c>
      <c r="D136" s="10" t="s">
        <v>394</v>
      </c>
      <c r="E136" s="21">
        <v>28.803999999999998</v>
      </c>
      <c r="F136" s="54">
        <v>6</v>
      </c>
      <c r="G136" s="2" t="s">
        <v>52</v>
      </c>
      <c r="H136" s="3" t="s">
        <v>462</v>
      </c>
      <c r="I136" s="3" t="s">
        <v>474</v>
      </c>
      <c r="J136" s="34">
        <v>41</v>
      </c>
      <c r="K136" s="34">
        <f t="shared" ref="K136:K151" si="6">(E136*J136)*20/100</f>
        <v>236.19279999999998</v>
      </c>
      <c r="P136" s="66"/>
    </row>
    <row r="137" spans="1:16" ht="12.75" customHeight="1">
      <c r="A137" s="3">
        <f t="shared" si="4"/>
        <v>129</v>
      </c>
      <c r="B137" s="29" t="s">
        <v>101</v>
      </c>
      <c r="C137" s="1" t="s">
        <v>38</v>
      </c>
      <c r="D137" s="10" t="s">
        <v>243</v>
      </c>
      <c r="E137" s="21">
        <v>14.006</v>
      </c>
      <c r="F137" s="54">
        <v>6</v>
      </c>
      <c r="G137" s="2" t="s">
        <v>52</v>
      </c>
      <c r="H137" s="3" t="s">
        <v>462</v>
      </c>
      <c r="I137" s="3" t="s">
        <v>474</v>
      </c>
      <c r="J137" s="34">
        <v>41</v>
      </c>
      <c r="K137" s="34">
        <f t="shared" si="6"/>
        <v>114.8492</v>
      </c>
      <c r="P137" s="66"/>
    </row>
    <row r="138" spans="1:16" ht="12.75" customHeight="1">
      <c r="A138" s="3">
        <f t="shared" si="4"/>
        <v>130</v>
      </c>
      <c r="B138" s="29" t="s">
        <v>101</v>
      </c>
      <c r="C138" s="52" t="s">
        <v>38</v>
      </c>
      <c r="D138" s="10" t="s">
        <v>242</v>
      </c>
      <c r="E138" s="21">
        <v>9</v>
      </c>
      <c r="F138" s="57">
        <v>4</v>
      </c>
      <c r="G138" s="6" t="s">
        <v>78</v>
      </c>
      <c r="H138" s="29" t="s">
        <v>163</v>
      </c>
      <c r="I138" s="3" t="s">
        <v>474</v>
      </c>
      <c r="J138" s="34">
        <v>41</v>
      </c>
      <c r="K138" s="34">
        <f t="shared" si="6"/>
        <v>73.8</v>
      </c>
      <c r="P138" s="66"/>
    </row>
    <row r="139" spans="1:16" ht="12.75" customHeight="1">
      <c r="A139" s="3">
        <f t="shared" ref="A139:A202" si="7">A138+1</f>
        <v>131</v>
      </c>
      <c r="B139" s="29" t="s">
        <v>101</v>
      </c>
      <c r="C139" s="1" t="s">
        <v>15</v>
      </c>
      <c r="D139" s="10" t="s">
        <v>239</v>
      </c>
      <c r="E139" s="21">
        <v>2.1019999999999999</v>
      </c>
      <c r="F139" s="56">
        <v>6</v>
      </c>
      <c r="G139" s="2" t="s">
        <v>210</v>
      </c>
      <c r="H139" s="3" t="s">
        <v>163</v>
      </c>
      <c r="I139" s="3" t="s">
        <v>474</v>
      </c>
      <c r="J139" s="34">
        <v>41</v>
      </c>
      <c r="K139" s="34">
        <f t="shared" si="6"/>
        <v>17.2364</v>
      </c>
      <c r="P139" s="66"/>
    </row>
    <row r="140" spans="1:16" ht="13.5" customHeight="1">
      <c r="A140" s="3">
        <f t="shared" si="7"/>
        <v>132</v>
      </c>
      <c r="B140" s="29" t="s">
        <v>101</v>
      </c>
      <c r="C140" s="1" t="s">
        <v>196</v>
      </c>
      <c r="D140" s="10" t="s">
        <v>395</v>
      </c>
      <c r="E140" s="21">
        <v>72.807000000000002</v>
      </c>
      <c r="F140" s="54">
        <v>7</v>
      </c>
      <c r="G140" s="2" t="s">
        <v>145</v>
      </c>
      <c r="H140" s="3" t="s">
        <v>163</v>
      </c>
      <c r="I140" s="3" t="s">
        <v>474</v>
      </c>
      <c r="J140" s="34">
        <v>41</v>
      </c>
      <c r="K140" s="34">
        <f t="shared" si="6"/>
        <v>597.01739999999995</v>
      </c>
      <c r="P140" s="66"/>
    </row>
    <row r="141" spans="1:16" ht="12.75" customHeight="1">
      <c r="A141" s="3">
        <f t="shared" si="7"/>
        <v>133</v>
      </c>
      <c r="B141" s="29" t="s">
        <v>101</v>
      </c>
      <c r="C141" s="52" t="s">
        <v>196</v>
      </c>
      <c r="D141" s="10" t="s">
        <v>396</v>
      </c>
      <c r="E141" s="21">
        <v>11.43</v>
      </c>
      <c r="F141" s="55">
        <v>4</v>
      </c>
      <c r="G141" s="6" t="s">
        <v>10</v>
      </c>
      <c r="H141" s="29" t="s">
        <v>163</v>
      </c>
      <c r="I141" s="3" t="s">
        <v>474</v>
      </c>
      <c r="J141" s="34">
        <v>41</v>
      </c>
      <c r="K141" s="34">
        <f t="shared" si="6"/>
        <v>93.725999999999999</v>
      </c>
      <c r="P141" s="66"/>
    </row>
    <row r="142" spans="1:16" ht="12.75" customHeight="1">
      <c r="A142" s="3">
        <f t="shared" si="7"/>
        <v>134</v>
      </c>
      <c r="B142" s="29" t="s">
        <v>101</v>
      </c>
      <c r="C142" s="1" t="s">
        <v>196</v>
      </c>
      <c r="D142" s="10" t="s">
        <v>397</v>
      </c>
      <c r="E142" s="21">
        <v>0.98499999999999999</v>
      </c>
      <c r="F142" s="54">
        <v>7</v>
      </c>
      <c r="G142" s="2" t="s">
        <v>57</v>
      </c>
      <c r="H142" s="3" t="s">
        <v>163</v>
      </c>
      <c r="I142" s="3" t="s">
        <v>474</v>
      </c>
      <c r="J142" s="34">
        <v>41</v>
      </c>
      <c r="K142" s="34">
        <f t="shared" si="6"/>
        <v>8.077</v>
      </c>
      <c r="P142" s="66"/>
    </row>
    <row r="143" spans="1:16" ht="12.75" customHeight="1">
      <c r="A143" s="3">
        <f t="shared" si="7"/>
        <v>135</v>
      </c>
      <c r="B143" s="29" t="s">
        <v>101</v>
      </c>
      <c r="C143" s="1" t="s">
        <v>196</v>
      </c>
      <c r="D143" s="10" t="s">
        <v>398</v>
      </c>
      <c r="E143" s="21">
        <v>2.8980000000000001</v>
      </c>
      <c r="F143" s="54">
        <v>6</v>
      </c>
      <c r="G143" s="2" t="s">
        <v>137</v>
      </c>
      <c r="H143" s="3" t="s">
        <v>163</v>
      </c>
      <c r="I143" s="3" t="s">
        <v>474</v>
      </c>
      <c r="J143" s="34">
        <v>41</v>
      </c>
      <c r="K143" s="34">
        <f t="shared" si="6"/>
        <v>23.7636</v>
      </c>
      <c r="P143" s="66"/>
    </row>
    <row r="144" spans="1:16" ht="12.75" customHeight="1">
      <c r="A144" s="3">
        <f t="shared" si="7"/>
        <v>136</v>
      </c>
      <c r="B144" s="29" t="s">
        <v>101</v>
      </c>
      <c r="C144" s="1" t="s">
        <v>223</v>
      </c>
      <c r="D144" s="10" t="s">
        <v>399</v>
      </c>
      <c r="E144" s="21">
        <v>29.239000000000001</v>
      </c>
      <c r="F144" s="54">
        <v>4</v>
      </c>
      <c r="G144" s="2" t="s">
        <v>138</v>
      </c>
      <c r="H144" s="3" t="s">
        <v>163</v>
      </c>
      <c r="I144" s="3" t="s">
        <v>474</v>
      </c>
      <c r="J144" s="34">
        <v>41</v>
      </c>
      <c r="K144" s="34">
        <f t="shared" si="6"/>
        <v>239.75979999999998</v>
      </c>
      <c r="P144" s="66"/>
    </row>
    <row r="145" spans="1:16" ht="12.75" customHeight="1">
      <c r="A145" s="3">
        <f t="shared" si="7"/>
        <v>137</v>
      </c>
      <c r="B145" s="29" t="s">
        <v>101</v>
      </c>
      <c r="C145" s="52" t="s">
        <v>223</v>
      </c>
      <c r="D145" s="10" t="s">
        <v>400</v>
      </c>
      <c r="E145" s="21">
        <v>10.148</v>
      </c>
      <c r="F145" s="55">
        <v>4</v>
      </c>
      <c r="G145" s="6" t="s">
        <v>74</v>
      </c>
      <c r="H145" s="29" t="s">
        <v>163</v>
      </c>
      <c r="I145" s="3" t="s">
        <v>474</v>
      </c>
      <c r="J145" s="34">
        <v>41</v>
      </c>
      <c r="K145" s="34">
        <f t="shared" si="6"/>
        <v>83.2136</v>
      </c>
      <c r="P145" s="66"/>
    </row>
    <row r="146" spans="1:16" ht="12.75" customHeight="1">
      <c r="A146" s="3">
        <f t="shared" si="7"/>
        <v>138</v>
      </c>
      <c r="B146" s="29" t="s">
        <v>101</v>
      </c>
      <c r="C146" s="52" t="s">
        <v>223</v>
      </c>
      <c r="D146" s="10" t="s">
        <v>401</v>
      </c>
      <c r="E146" s="21">
        <v>142.26599999999999</v>
      </c>
      <c r="F146" s="54">
        <v>5</v>
      </c>
      <c r="G146" s="2" t="s">
        <v>27</v>
      </c>
      <c r="H146" s="3" t="s">
        <v>163</v>
      </c>
      <c r="I146" s="3" t="s">
        <v>474</v>
      </c>
      <c r="J146" s="34">
        <v>41</v>
      </c>
      <c r="K146" s="34">
        <f t="shared" si="6"/>
        <v>1166.5811999999999</v>
      </c>
      <c r="P146" s="66"/>
    </row>
    <row r="147" spans="1:16" ht="12.75" customHeight="1">
      <c r="A147" s="3">
        <f t="shared" si="7"/>
        <v>139</v>
      </c>
      <c r="B147" s="29" t="s">
        <v>101</v>
      </c>
      <c r="C147" s="52" t="s">
        <v>12</v>
      </c>
      <c r="D147" s="10" t="s">
        <v>250</v>
      </c>
      <c r="E147" s="21">
        <v>3.5</v>
      </c>
      <c r="F147" s="57">
        <v>3</v>
      </c>
      <c r="G147" s="6" t="s">
        <v>54</v>
      </c>
      <c r="H147" s="29" t="s">
        <v>163</v>
      </c>
      <c r="I147" s="3" t="s">
        <v>474</v>
      </c>
      <c r="J147" s="34">
        <v>41</v>
      </c>
      <c r="K147" s="34">
        <f t="shared" si="6"/>
        <v>28.7</v>
      </c>
      <c r="P147" s="66"/>
    </row>
    <row r="148" spans="1:16" ht="12.75" customHeight="1">
      <c r="A148" s="3">
        <f t="shared" si="7"/>
        <v>140</v>
      </c>
      <c r="B148" s="29" t="s">
        <v>101</v>
      </c>
      <c r="C148" s="52" t="s">
        <v>173</v>
      </c>
      <c r="D148" s="10" t="s">
        <v>404</v>
      </c>
      <c r="E148" s="21">
        <v>4.0010000000000003</v>
      </c>
      <c r="F148" s="57">
        <v>5</v>
      </c>
      <c r="G148" s="6" t="s">
        <v>174</v>
      </c>
      <c r="H148" s="29" t="s">
        <v>163</v>
      </c>
      <c r="I148" s="3" t="s">
        <v>474</v>
      </c>
      <c r="J148" s="34">
        <v>41</v>
      </c>
      <c r="K148" s="34">
        <f t="shared" si="6"/>
        <v>32.808200000000006</v>
      </c>
      <c r="P148" s="66"/>
    </row>
    <row r="149" spans="1:16" ht="12.75" customHeight="1">
      <c r="A149" s="3">
        <f t="shared" si="7"/>
        <v>141</v>
      </c>
      <c r="B149" s="29" t="s">
        <v>101</v>
      </c>
      <c r="C149" s="52" t="s">
        <v>101</v>
      </c>
      <c r="D149" s="5" t="s">
        <v>493</v>
      </c>
      <c r="E149" s="21">
        <v>15.051</v>
      </c>
      <c r="F149" s="57">
        <v>4</v>
      </c>
      <c r="G149" s="6" t="s">
        <v>64</v>
      </c>
      <c r="H149" s="29" t="s">
        <v>163</v>
      </c>
      <c r="I149" s="3" t="s">
        <v>474</v>
      </c>
      <c r="J149" s="34">
        <v>41</v>
      </c>
      <c r="K149" s="34">
        <f t="shared" si="6"/>
        <v>123.4182</v>
      </c>
      <c r="P149" s="66"/>
    </row>
    <row r="150" spans="1:16" ht="12.75" customHeight="1">
      <c r="A150" s="3">
        <f t="shared" si="7"/>
        <v>142</v>
      </c>
      <c r="B150" s="29" t="s">
        <v>101</v>
      </c>
      <c r="C150" s="52" t="s">
        <v>101</v>
      </c>
      <c r="D150" s="5" t="s">
        <v>222</v>
      </c>
      <c r="E150" s="21">
        <v>5.4989999999999997</v>
      </c>
      <c r="F150" s="57">
        <v>2</v>
      </c>
      <c r="G150" s="6" t="s">
        <v>172</v>
      </c>
      <c r="H150" s="29" t="s">
        <v>163</v>
      </c>
      <c r="I150" s="3" t="s">
        <v>474</v>
      </c>
      <c r="J150" s="34">
        <v>41</v>
      </c>
      <c r="K150" s="34">
        <f t="shared" si="6"/>
        <v>45.091799999999992</v>
      </c>
      <c r="P150" s="66"/>
    </row>
    <row r="151" spans="1:16" ht="12.75" customHeight="1">
      <c r="A151" s="3">
        <f t="shared" si="7"/>
        <v>143</v>
      </c>
      <c r="B151" s="29" t="s">
        <v>101</v>
      </c>
      <c r="C151" s="52" t="s">
        <v>101</v>
      </c>
      <c r="D151" s="10" t="s">
        <v>9</v>
      </c>
      <c r="E151" s="21">
        <v>5.0010000000000003</v>
      </c>
      <c r="F151" s="57">
        <v>3</v>
      </c>
      <c r="G151" s="6" t="s">
        <v>178</v>
      </c>
      <c r="H151" s="29" t="s">
        <v>163</v>
      </c>
      <c r="I151" s="3" t="s">
        <v>474</v>
      </c>
      <c r="J151" s="34">
        <v>41</v>
      </c>
      <c r="K151" s="34">
        <f t="shared" si="6"/>
        <v>41.008200000000009</v>
      </c>
      <c r="P151" s="66"/>
    </row>
    <row r="152" spans="1:16" ht="12.75" customHeight="1">
      <c r="A152" s="3">
        <f t="shared" si="7"/>
        <v>144</v>
      </c>
      <c r="B152" s="29" t="s">
        <v>101</v>
      </c>
      <c r="C152" s="52" t="s">
        <v>217</v>
      </c>
      <c r="D152" s="10" t="s">
        <v>405</v>
      </c>
      <c r="E152" s="21">
        <v>4.0010000000000003</v>
      </c>
      <c r="F152" s="57">
        <v>3</v>
      </c>
      <c r="G152" s="6" t="s">
        <v>55</v>
      </c>
      <c r="H152" s="29" t="s">
        <v>163</v>
      </c>
      <c r="I152" s="3" t="s">
        <v>474</v>
      </c>
      <c r="J152" s="34">
        <v>41</v>
      </c>
      <c r="K152" s="34">
        <f t="shared" ref="K152:K169" si="8">(E152*J152)*20/100</f>
        <v>32.808200000000006</v>
      </c>
      <c r="P152" s="66"/>
    </row>
    <row r="153" spans="1:16" ht="12.75" customHeight="1">
      <c r="A153" s="3">
        <f t="shared" si="7"/>
        <v>145</v>
      </c>
      <c r="B153" s="29" t="s">
        <v>101</v>
      </c>
      <c r="C153" s="1" t="s">
        <v>217</v>
      </c>
      <c r="D153" s="10" t="s">
        <v>406</v>
      </c>
      <c r="E153" s="21">
        <v>10.547000000000001</v>
      </c>
      <c r="F153" s="54">
        <v>3</v>
      </c>
      <c r="G153" s="2" t="s">
        <v>197</v>
      </c>
      <c r="H153" s="3" t="s">
        <v>163</v>
      </c>
      <c r="I153" s="3" t="s">
        <v>474</v>
      </c>
      <c r="J153" s="34">
        <v>41</v>
      </c>
      <c r="K153" s="34">
        <f t="shared" si="8"/>
        <v>86.485400000000013</v>
      </c>
      <c r="P153" s="66"/>
    </row>
    <row r="154" spans="1:16" ht="12.75" customHeight="1">
      <c r="A154" s="3">
        <f t="shared" si="7"/>
        <v>146</v>
      </c>
      <c r="B154" s="29" t="s">
        <v>101</v>
      </c>
      <c r="C154" s="52" t="s">
        <v>50</v>
      </c>
      <c r="D154" s="10" t="s">
        <v>407</v>
      </c>
      <c r="E154" s="21">
        <v>3.008</v>
      </c>
      <c r="F154" s="57">
        <v>7</v>
      </c>
      <c r="G154" s="6" t="s">
        <v>73</v>
      </c>
      <c r="H154" s="29" t="s">
        <v>163</v>
      </c>
      <c r="I154" s="3" t="s">
        <v>474</v>
      </c>
      <c r="J154" s="34">
        <v>41</v>
      </c>
      <c r="K154" s="34">
        <f t="shared" si="8"/>
        <v>24.665599999999998</v>
      </c>
      <c r="P154" s="66"/>
    </row>
    <row r="155" spans="1:16" ht="12.75" customHeight="1">
      <c r="A155" s="3">
        <f t="shared" si="7"/>
        <v>147</v>
      </c>
      <c r="B155" s="29" t="s">
        <v>101</v>
      </c>
      <c r="C155" s="52" t="s">
        <v>165</v>
      </c>
      <c r="D155" s="10" t="s">
        <v>408</v>
      </c>
      <c r="E155" s="21">
        <v>55.767000000000003</v>
      </c>
      <c r="F155" s="57">
        <v>3</v>
      </c>
      <c r="G155" s="6" t="s">
        <v>96</v>
      </c>
      <c r="H155" s="29" t="s">
        <v>163</v>
      </c>
      <c r="I155" s="3" t="s">
        <v>474</v>
      </c>
      <c r="J155" s="34">
        <v>41</v>
      </c>
      <c r="K155" s="34">
        <f t="shared" si="8"/>
        <v>457.2894</v>
      </c>
      <c r="P155" s="66"/>
    </row>
    <row r="156" spans="1:16" ht="12.75" customHeight="1">
      <c r="A156" s="3">
        <f t="shared" si="7"/>
        <v>148</v>
      </c>
      <c r="B156" s="29" t="s">
        <v>101</v>
      </c>
      <c r="C156" s="52" t="s">
        <v>97</v>
      </c>
      <c r="D156" s="10" t="s">
        <v>409</v>
      </c>
      <c r="E156" s="21">
        <v>3.5070000000000001</v>
      </c>
      <c r="F156" s="57">
        <v>4</v>
      </c>
      <c r="G156" s="6" t="s">
        <v>53</v>
      </c>
      <c r="H156" s="29" t="s">
        <v>163</v>
      </c>
      <c r="I156" s="3" t="s">
        <v>474</v>
      </c>
      <c r="J156" s="34">
        <v>41</v>
      </c>
      <c r="K156" s="34">
        <f t="shared" si="8"/>
        <v>28.757400000000004</v>
      </c>
      <c r="P156" s="66"/>
    </row>
    <row r="157" spans="1:16" ht="12.75" customHeight="1">
      <c r="A157" s="3">
        <f t="shared" si="7"/>
        <v>149</v>
      </c>
      <c r="B157" s="29" t="s">
        <v>101</v>
      </c>
      <c r="C157" s="52" t="s">
        <v>97</v>
      </c>
      <c r="D157" s="10" t="s">
        <v>412</v>
      </c>
      <c r="E157" s="21">
        <v>8.0150000000000006</v>
      </c>
      <c r="F157" s="57">
        <v>6</v>
      </c>
      <c r="G157" s="6" t="s">
        <v>82</v>
      </c>
      <c r="H157" s="29" t="s">
        <v>163</v>
      </c>
      <c r="I157" s="3" t="s">
        <v>474</v>
      </c>
      <c r="J157" s="34">
        <v>41</v>
      </c>
      <c r="K157" s="34">
        <f t="shared" si="8"/>
        <v>65.722999999999999</v>
      </c>
      <c r="P157" s="66"/>
    </row>
    <row r="158" spans="1:16" ht="12.75" customHeight="1">
      <c r="A158" s="3">
        <f t="shared" si="7"/>
        <v>150</v>
      </c>
      <c r="B158" s="29" t="s">
        <v>101</v>
      </c>
      <c r="C158" s="52" t="s">
        <v>97</v>
      </c>
      <c r="D158" s="10" t="s">
        <v>413</v>
      </c>
      <c r="E158" s="21">
        <v>8.9969999999999999</v>
      </c>
      <c r="F158" s="57">
        <v>6</v>
      </c>
      <c r="G158" s="6" t="s">
        <v>120</v>
      </c>
      <c r="H158" s="29" t="s">
        <v>163</v>
      </c>
      <c r="I158" s="3" t="s">
        <v>474</v>
      </c>
      <c r="J158" s="34">
        <v>41</v>
      </c>
      <c r="K158" s="34">
        <f t="shared" si="8"/>
        <v>73.775400000000005</v>
      </c>
      <c r="P158" s="66"/>
    </row>
    <row r="159" spans="1:16" ht="12.75" customHeight="1">
      <c r="A159" s="3">
        <f t="shared" si="7"/>
        <v>151</v>
      </c>
      <c r="B159" s="29" t="s">
        <v>101</v>
      </c>
      <c r="C159" s="52" t="s">
        <v>97</v>
      </c>
      <c r="D159" s="10" t="s">
        <v>414</v>
      </c>
      <c r="E159" s="21">
        <v>17.994</v>
      </c>
      <c r="F159" s="57">
        <v>6</v>
      </c>
      <c r="G159" s="6" t="s">
        <v>80</v>
      </c>
      <c r="H159" s="29" t="s">
        <v>163</v>
      </c>
      <c r="I159" s="3" t="s">
        <v>474</v>
      </c>
      <c r="J159" s="34">
        <v>41</v>
      </c>
      <c r="K159" s="34">
        <f t="shared" si="8"/>
        <v>147.55080000000001</v>
      </c>
      <c r="P159" s="66"/>
    </row>
    <row r="160" spans="1:16" ht="12.75" customHeight="1">
      <c r="A160" s="3">
        <f t="shared" si="7"/>
        <v>152</v>
      </c>
      <c r="B160" s="29" t="s">
        <v>101</v>
      </c>
      <c r="C160" s="52" t="s">
        <v>97</v>
      </c>
      <c r="D160" s="10" t="s">
        <v>415</v>
      </c>
      <c r="E160" s="21">
        <v>5.4980000000000002</v>
      </c>
      <c r="F160" s="57">
        <v>6</v>
      </c>
      <c r="G160" s="6" t="s">
        <v>80</v>
      </c>
      <c r="H160" s="29" t="s">
        <v>163</v>
      </c>
      <c r="I160" s="3" t="s">
        <v>474</v>
      </c>
      <c r="J160" s="34">
        <v>41</v>
      </c>
      <c r="K160" s="34">
        <f t="shared" si="8"/>
        <v>45.083600000000004</v>
      </c>
      <c r="P160" s="66"/>
    </row>
    <row r="161" spans="1:16" ht="12.75" customHeight="1">
      <c r="A161" s="3">
        <f t="shared" si="7"/>
        <v>153</v>
      </c>
      <c r="B161" s="29" t="s">
        <v>101</v>
      </c>
      <c r="C161" s="52" t="s">
        <v>97</v>
      </c>
      <c r="D161" s="10" t="s">
        <v>416</v>
      </c>
      <c r="E161" s="21">
        <v>3.5</v>
      </c>
      <c r="F161" s="57">
        <v>6</v>
      </c>
      <c r="G161" s="6" t="s">
        <v>121</v>
      </c>
      <c r="H161" s="29" t="s">
        <v>163</v>
      </c>
      <c r="I161" s="3" t="s">
        <v>474</v>
      </c>
      <c r="J161" s="34">
        <v>41</v>
      </c>
      <c r="K161" s="34">
        <f t="shared" si="8"/>
        <v>28.7</v>
      </c>
      <c r="P161" s="66"/>
    </row>
    <row r="162" spans="1:16" ht="12.75" customHeight="1">
      <c r="A162" s="3">
        <f t="shared" si="7"/>
        <v>154</v>
      </c>
      <c r="B162" s="29" t="s">
        <v>101</v>
      </c>
      <c r="C162" s="1" t="s">
        <v>185</v>
      </c>
      <c r="D162" s="10" t="s">
        <v>417</v>
      </c>
      <c r="E162" s="21">
        <v>12.009</v>
      </c>
      <c r="F162" s="54">
        <v>3</v>
      </c>
      <c r="G162" s="2" t="s">
        <v>139</v>
      </c>
      <c r="H162" s="3" t="s">
        <v>163</v>
      </c>
      <c r="I162" s="3" t="s">
        <v>474</v>
      </c>
      <c r="J162" s="34">
        <v>41</v>
      </c>
      <c r="K162" s="34">
        <f t="shared" si="8"/>
        <v>98.473800000000011</v>
      </c>
      <c r="P162" s="66"/>
    </row>
    <row r="163" spans="1:16" ht="12.75" customHeight="1">
      <c r="A163" s="3">
        <f t="shared" si="7"/>
        <v>155</v>
      </c>
      <c r="B163" s="29" t="s">
        <v>186</v>
      </c>
      <c r="C163" s="1" t="s">
        <v>486</v>
      </c>
      <c r="D163" s="10" t="s">
        <v>487</v>
      </c>
      <c r="E163" s="21">
        <v>7.8220000000000001</v>
      </c>
      <c r="F163" s="54">
        <v>3</v>
      </c>
      <c r="G163" s="2" t="s">
        <v>488</v>
      </c>
      <c r="H163" s="3" t="s">
        <v>163</v>
      </c>
      <c r="I163" s="3" t="s">
        <v>474</v>
      </c>
      <c r="J163" s="34">
        <v>30</v>
      </c>
      <c r="K163" s="34">
        <f t="shared" si="8"/>
        <v>46.931999999999995</v>
      </c>
      <c r="P163" s="66"/>
    </row>
    <row r="164" spans="1:16" ht="12.75" customHeight="1">
      <c r="A164" s="3">
        <f t="shared" si="7"/>
        <v>156</v>
      </c>
      <c r="B164" s="29" t="s">
        <v>186</v>
      </c>
      <c r="C164" s="1" t="s">
        <v>56</v>
      </c>
      <c r="D164" s="10" t="s">
        <v>418</v>
      </c>
      <c r="E164" s="21">
        <v>5.0030000000000001</v>
      </c>
      <c r="F164" s="54">
        <v>7</v>
      </c>
      <c r="G164" s="2" t="s">
        <v>83</v>
      </c>
      <c r="H164" s="3" t="s">
        <v>163</v>
      </c>
      <c r="I164" s="3" t="s">
        <v>474</v>
      </c>
      <c r="J164" s="34">
        <v>30</v>
      </c>
      <c r="K164" s="34">
        <f t="shared" si="8"/>
        <v>30.018000000000001</v>
      </c>
      <c r="P164" s="66"/>
    </row>
    <row r="165" spans="1:16" ht="12.75" customHeight="1">
      <c r="A165" s="3">
        <f t="shared" si="7"/>
        <v>157</v>
      </c>
      <c r="B165" s="29" t="s">
        <v>84</v>
      </c>
      <c r="C165" s="1" t="s">
        <v>85</v>
      </c>
      <c r="D165" s="10" t="s">
        <v>420</v>
      </c>
      <c r="E165" s="21">
        <v>1.3220000000000001</v>
      </c>
      <c r="F165" s="54">
        <v>2</v>
      </c>
      <c r="G165" s="2" t="s">
        <v>2</v>
      </c>
      <c r="H165" s="3" t="s">
        <v>163</v>
      </c>
      <c r="I165" s="3" t="s">
        <v>474</v>
      </c>
      <c r="J165" s="34">
        <v>51</v>
      </c>
      <c r="K165" s="34">
        <f t="shared" si="8"/>
        <v>13.484400000000001</v>
      </c>
      <c r="P165" s="66"/>
    </row>
    <row r="166" spans="1:16" ht="12.75" customHeight="1">
      <c r="A166" s="3">
        <f t="shared" si="7"/>
        <v>158</v>
      </c>
      <c r="B166" s="29" t="s">
        <v>84</v>
      </c>
      <c r="C166" s="1" t="s">
        <v>85</v>
      </c>
      <c r="D166" s="10" t="s">
        <v>421</v>
      </c>
      <c r="E166" s="21">
        <v>7.3159999999999998</v>
      </c>
      <c r="F166" s="54">
        <v>4</v>
      </c>
      <c r="G166" s="2" t="s">
        <v>202</v>
      </c>
      <c r="H166" s="3" t="s">
        <v>163</v>
      </c>
      <c r="I166" s="3" t="s">
        <v>474</v>
      </c>
      <c r="J166" s="34">
        <v>51</v>
      </c>
      <c r="K166" s="34">
        <f t="shared" si="8"/>
        <v>74.623199999999997</v>
      </c>
      <c r="P166" s="66"/>
    </row>
    <row r="167" spans="1:16" ht="12.75" customHeight="1">
      <c r="A167" s="3">
        <f t="shared" si="7"/>
        <v>159</v>
      </c>
      <c r="B167" s="29" t="s">
        <v>84</v>
      </c>
      <c r="C167" s="1" t="s">
        <v>85</v>
      </c>
      <c r="D167" s="10" t="s">
        <v>422</v>
      </c>
      <c r="E167" s="21">
        <v>0.78</v>
      </c>
      <c r="F167" s="54">
        <v>4</v>
      </c>
      <c r="G167" s="2" t="s">
        <v>202</v>
      </c>
      <c r="H167" s="3" t="s">
        <v>163</v>
      </c>
      <c r="I167" s="3" t="s">
        <v>474</v>
      </c>
      <c r="J167" s="34">
        <v>51</v>
      </c>
      <c r="K167" s="34">
        <f t="shared" si="8"/>
        <v>7.9560000000000004</v>
      </c>
      <c r="P167" s="66"/>
    </row>
    <row r="168" spans="1:16" ht="12.75" customHeight="1">
      <c r="A168" s="3">
        <f t="shared" si="7"/>
        <v>160</v>
      </c>
      <c r="B168" s="29" t="s">
        <v>84</v>
      </c>
      <c r="C168" s="1" t="s">
        <v>85</v>
      </c>
      <c r="D168" s="10" t="s">
        <v>423</v>
      </c>
      <c r="E168" s="21">
        <v>0.61099999999999999</v>
      </c>
      <c r="F168" s="54">
        <v>4</v>
      </c>
      <c r="G168" s="2" t="s">
        <v>4</v>
      </c>
      <c r="H168" s="3" t="s">
        <v>163</v>
      </c>
      <c r="I168" s="3" t="s">
        <v>474</v>
      </c>
      <c r="J168" s="34">
        <v>51</v>
      </c>
      <c r="K168" s="34">
        <f t="shared" si="8"/>
        <v>6.2321999999999989</v>
      </c>
      <c r="P168" s="66"/>
    </row>
    <row r="169" spans="1:16" ht="12.75" customHeight="1">
      <c r="A169" s="3">
        <f t="shared" si="7"/>
        <v>161</v>
      </c>
      <c r="B169" s="29" t="s">
        <v>84</v>
      </c>
      <c r="C169" s="1" t="s">
        <v>85</v>
      </c>
      <c r="D169" s="10" t="s">
        <v>424</v>
      </c>
      <c r="E169" s="21">
        <v>5.585</v>
      </c>
      <c r="F169" s="54">
        <v>3</v>
      </c>
      <c r="G169" s="2" t="s">
        <v>4</v>
      </c>
      <c r="H169" s="3" t="s">
        <v>163</v>
      </c>
      <c r="I169" s="3" t="s">
        <v>474</v>
      </c>
      <c r="J169" s="34">
        <v>51</v>
      </c>
      <c r="K169" s="34">
        <f t="shared" si="8"/>
        <v>56.966999999999999</v>
      </c>
      <c r="P169" s="66"/>
    </row>
    <row r="170" spans="1:16" ht="12.75" customHeight="1">
      <c r="A170" s="3">
        <f t="shared" si="7"/>
        <v>162</v>
      </c>
      <c r="B170" s="29" t="s">
        <v>84</v>
      </c>
      <c r="C170" s="1" t="s">
        <v>85</v>
      </c>
      <c r="D170" s="10" t="s">
        <v>425</v>
      </c>
      <c r="E170" s="21">
        <v>0.36399999999999999</v>
      </c>
      <c r="F170" s="54">
        <v>3</v>
      </c>
      <c r="G170" s="2" t="s">
        <v>126</v>
      </c>
      <c r="H170" s="3" t="s">
        <v>163</v>
      </c>
      <c r="I170" s="3" t="s">
        <v>474</v>
      </c>
      <c r="J170" s="34">
        <v>51</v>
      </c>
      <c r="K170" s="34">
        <f t="shared" ref="K170:K203" si="9">(E170*J170)*20/100</f>
        <v>3.7127999999999997</v>
      </c>
      <c r="P170" s="66"/>
    </row>
    <row r="171" spans="1:16" ht="12.75" customHeight="1">
      <c r="A171" s="3">
        <f t="shared" si="7"/>
        <v>163</v>
      </c>
      <c r="B171" s="29" t="s">
        <v>84</v>
      </c>
      <c r="C171" s="1" t="s">
        <v>85</v>
      </c>
      <c r="D171" s="10" t="s">
        <v>426</v>
      </c>
      <c r="E171" s="21">
        <v>0.46800000000000003</v>
      </c>
      <c r="F171" s="54">
        <v>6</v>
      </c>
      <c r="G171" s="2" t="s">
        <v>178</v>
      </c>
      <c r="H171" s="3" t="s">
        <v>163</v>
      </c>
      <c r="I171" s="3" t="s">
        <v>474</v>
      </c>
      <c r="J171" s="34">
        <v>51</v>
      </c>
      <c r="K171" s="34">
        <f t="shared" si="9"/>
        <v>4.7736000000000001</v>
      </c>
      <c r="P171" s="66"/>
    </row>
    <row r="172" spans="1:16" ht="12.75" customHeight="1">
      <c r="A172" s="3">
        <f t="shared" si="7"/>
        <v>164</v>
      </c>
      <c r="B172" s="29" t="s">
        <v>84</v>
      </c>
      <c r="C172" s="1" t="s">
        <v>85</v>
      </c>
      <c r="D172" s="10" t="s">
        <v>427</v>
      </c>
      <c r="E172" s="21">
        <v>0.24299999999999999</v>
      </c>
      <c r="F172" s="54">
        <v>3</v>
      </c>
      <c r="G172" s="2" t="s">
        <v>98</v>
      </c>
      <c r="H172" s="3" t="s">
        <v>163</v>
      </c>
      <c r="I172" s="3" t="s">
        <v>474</v>
      </c>
      <c r="J172" s="34">
        <v>51</v>
      </c>
      <c r="K172" s="34">
        <f t="shared" si="9"/>
        <v>2.4785999999999997</v>
      </c>
      <c r="P172" s="66"/>
    </row>
    <row r="173" spans="1:16" ht="12.75" customHeight="1">
      <c r="A173" s="3">
        <f t="shared" si="7"/>
        <v>165</v>
      </c>
      <c r="B173" s="29" t="s">
        <v>84</v>
      </c>
      <c r="C173" s="1" t="s">
        <v>85</v>
      </c>
      <c r="D173" s="10" t="s">
        <v>428</v>
      </c>
      <c r="E173" s="21">
        <v>3.548</v>
      </c>
      <c r="F173" s="54">
        <v>6</v>
      </c>
      <c r="G173" s="2" t="s">
        <v>178</v>
      </c>
      <c r="H173" s="3" t="s">
        <v>163</v>
      </c>
      <c r="I173" s="3" t="s">
        <v>474</v>
      </c>
      <c r="J173" s="34">
        <v>51</v>
      </c>
      <c r="K173" s="34">
        <f t="shared" si="9"/>
        <v>36.189599999999999</v>
      </c>
      <c r="P173" s="66"/>
    </row>
    <row r="174" spans="1:16" ht="12.75" customHeight="1">
      <c r="A174" s="3">
        <f t="shared" si="7"/>
        <v>166</v>
      </c>
      <c r="B174" s="29" t="s">
        <v>84</v>
      </c>
      <c r="C174" s="1" t="s">
        <v>85</v>
      </c>
      <c r="D174" s="10" t="s">
        <v>419</v>
      </c>
      <c r="E174" s="21">
        <v>5.52</v>
      </c>
      <c r="F174" s="54">
        <v>3</v>
      </c>
      <c r="G174" s="2" t="s">
        <v>123</v>
      </c>
      <c r="H174" s="3" t="s">
        <v>163</v>
      </c>
      <c r="I174" s="3" t="s">
        <v>474</v>
      </c>
      <c r="J174" s="34">
        <v>51</v>
      </c>
      <c r="K174" s="34">
        <f t="shared" si="9"/>
        <v>56.303999999999995</v>
      </c>
      <c r="P174" s="66"/>
    </row>
    <row r="175" spans="1:16" ht="12.75" customHeight="1">
      <c r="A175" s="3">
        <f t="shared" si="7"/>
        <v>167</v>
      </c>
      <c r="B175" s="29" t="s">
        <v>84</v>
      </c>
      <c r="C175" s="1" t="s">
        <v>85</v>
      </c>
      <c r="D175" s="10" t="s">
        <v>489</v>
      </c>
      <c r="E175" s="21">
        <v>0.23100000000000001</v>
      </c>
      <c r="F175" s="54">
        <v>2</v>
      </c>
      <c r="G175" s="2" t="s">
        <v>490</v>
      </c>
      <c r="H175" s="3" t="s">
        <v>163</v>
      </c>
      <c r="I175" s="3" t="s">
        <v>474</v>
      </c>
      <c r="J175" s="34">
        <v>51</v>
      </c>
      <c r="K175" s="34">
        <f t="shared" si="9"/>
        <v>2.3561999999999999</v>
      </c>
      <c r="P175" s="66"/>
    </row>
    <row r="176" spans="1:16" s="7" customFormat="1" ht="12.75" customHeight="1">
      <c r="A176" s="3">
        <f t="shared" si="7"/>
        <v>168</v>
      </c>
      <c r="B176" s="13" t="s">
        <v>84</v>
      </c>
      <c r="C176" s="58" t="s">
        <v>187</v>
      </c>
      <c r="D176" s="10" t="s">
        <v>430</v>
      </c>
      <c r="E176" s="21">
        <v>22.422000000000001</v>
      </c>
      <c r="F176" s="59">
        <v>3</v>
      </c>
      <c r="G176" s="16" t="s">
        <v>95</v>
      </c>
      <c r="H176" s="13" t="s">
        <v>163</v>
      </c>
      <c r="I176" s="3" t="s">
        <v>474</v>
      </c>
      <c r="J176" s="34">
        <v>51</v>
      </c>
      <c r="K176" s="34">
        <f t="shared" si="9"/>
        <v>228.70439999999999</v>
      </c>
      <c r="P176" s="66"/>
    </row>
    <row r="177" spans="1:16" s="7" customFormat="1" ht="12.75" customHeight="1">
      <c r="A177" s="3">
        <f t="shared" si="7"/>
        <v>169</v>
      </c>
      <c r="B177" s="29" t="s">
        <v>84</v>
      </c>
      <c r="C177" s="1" t="s">
        <v>187</v>
      </c>
      <c r="D177" s="10" t="s">
        <v>431</v>
      </c>
      <c r="E177" s="21">
        <v>1.601</v>
      </c>
      <c r="F177" s="54">
        <v>4</v>
      </c>
      <c r="G177" s="2" t="s">
        <v>26</v>
      </c>
      <c r="H177" s="3" t="s">
        <v>163</v>
      </c>
      <c r="I177" s="3" t="s">
        <v>474</v>
      </c>
      <c r="J177" s="34">
        <v>51</v>
      </c>
      <c r="K177" s="34">
        <f t="shared" si="9"/>
        <v>16.330200000000001</v>
      </c>
      <c r="P177" s="66"/>
    </row>
    <row r="178" spans="1:16" s="7" customFormat="1" ht="12.75" customHeight="1">
      <c r="A178" s="3">
        <f t="shared" si="7"/>
        <v>170</v>
      </c>
      <c r="B178" s="29" t="s">
        <v>84</v>
      </c>
      <c r="C178" s="1" t="s">
        <v>187</v>
      </c>
      <c r="D178" s="60" t="s">
        <v>432</v>
      </c>
      <c r="E178" s="61">
        <v>116.88</v>
      </c>
      <c r="F178" s="54">
        <v>2</v>
      </c>
      <c r="G178" s="2" t="s">
        <v>169</v>
      </c>
      <c r="H178" s="3" t="s">
        <v>163</v>
      </c>
      <c r="I178" s="3" t="s">
        <v>474</v>
      </c>
      <c r="J178" s="34">
        <v>51</v>
      </c>
      <c r="K178" s="34">
        <f t="shared" si="9"/>
        <v>1192.1760000000002</v>
      </c>
      <c r="P178" s="66"/>
    </row>
    <row r="179" spans="1:16" ht="12.75" customHeight="1">
      <c r="A179" s="3">
        <f t="shared" si="7"/>
        <v>171</v>
      </c>
      <c r="B179" s="29" t="s">
        <v>84</v>
      </c>
      <c r="C179" s="1" t="s">
        <v>187</v>
      </c>
      <c r="D179" s="10" t="s">
        <v>433</v>
      </c>
      <c r="E179" s="21">
        <v>149.47999999999999</v>
      </c>
      <c r="F179" s="54">
        <v>4</v>
      </c>
      <c r="G179" s="2" t="s">
        <v>19</v>
      </c>
      <c r="H179" s="3" t="s">
        <v>163</v>
      </c>
      <c r="I179" s="3" t="s">
        <v>474</v>
      </c>
      <c r="J179" s="34">
        <v>51</v>
      </c>
      <c r="K179" s="34">
        <f t="shared" si="9"/>
        <v>1524.6959999999997</v>
      </c>
      <c r="P179" s="66"/>
    </row>
    <row r="180" spans="1:16" ht="12.75" customHeight="1">
      <c r="A180" s="3">
        <f t="shared" si="7"/>
        <v>172</v>
      </c>
      <c r="B180" s="29" t="s">
        <v>84</v>
      </c>
      <c r="C180" s="1" t="s">
        <v>187</v>
      </c>
      <c r="D180" s="10" t="s">
        <v>429</v>
      </c>
      <c r="E180" s="21">
        <v>4.508</v>
      </c>
      <c r="F180" s="54">
        <v>6</v>
      </c>
      <c r="G180" s="2" t="s">
        <v>202</v>
      </c>
      <c r="H180" s="3" t="s">
        <v>163</v>
      </c>
      <c r="I180" s="3" t="s">
        <v>474</v>
      </c>
      <c r="J180" s="34">
        <v>51</v>
      </c>
      <c r="K180" s="34">
        <f t="shared" si="9"/>
        <v>45.9816</v>
      </c>
      <c r="P180" s="66"/>
    </row>
    <row r="181" spans="1:16" ht="12.75" customHeight="1">
      <c r="A181" s="3">
        <f t="shared" si="7"/>
        <v>173</v>
      </c>
      <c r="B181" s="29" t="s">
        <v>84</v>
      </c>
      <c r="C181" s="1" t="s">
        <v>187</v>
      </c>
      <c r="D181" s="10" t="s">
        <v>434</v>
      </c>
      <c r="E181" s="21">
        <v>9.4019999999999992</v>
      </c>
      <c r="F181" s="54">
        <v>3</v>
      </c>
      <c r="G181" s="2" t="s">
        <v>1</v>
      </c>
      <c r="H181" s="3" t="s">
        <v>163</v>
      </c>
      <c r="I181" s="3" t="s">
        <v>474</v>
      </c>
      <c r="J181" s="34">
        <v>51</v>
      </c>
      <c r="K181" s="34">
        <f t="shared" si="9"/>
        <v>95.900399999999991</v>
      </c>
      <c r="P181" s="66"/>
    </row>
    <row r="182" spans="1:16" ht="12.75" customHeight="1">
      <c r="A182" s="3">
        <f t="shared" si="7"/>
        <v>174</v>
      </c>
      <c r="B182" s="29" t="s">
        <v>84</v>
      </c>
      <c r="C182" s="1" t="s">
        <v>187</v>
      </c>
      <c r="D182" s="10" t="s">
        <v>435</v>
      </c>
      <c r="E182" s="21">
        <v>5.1369999999999996</v>
      </c>
      <c r="F182" s="54">
        <v>6</v>
      </c>
      <c r="G182" s="2" t="s">
        <v>212</v>
      </c>
      <c r="H182" s="3" t="s">
        <v>163</v>
      </c>
      <c r="I182" s="3" t="s">
        <v>474</v>
      </c>
      <c r="J182" s="34">
        <v>51</v>
      </c>
      <c r="K182" s="34">
        <f t="shared" si="9"/>
        <v>52.397399999999998</v>
      </c>
      <c r="P182" s="66"/>
    </row>
    <row r="183" spans="1:16" s="7" customFormat="1" ht="12.75" customHeight="1">
      <c r="A183" s="3">
        <f t="shared" si="7"/>
        <v>175</v>
      </c>
      <c r="B183" s="29" t="s">
        <v>84</v>
      </c>
      <c r="C183" s="1" t="s">
        <v>187</v>
      </c>
      <c r="D183" s="60" t="s">
        <v>436</v>
      </c>
      <c r="E183" s="61">
        <v>4.9820000000000002</v>
      </c>
      <c r="F183" s="54">
        <v>6</v>
      </c>
      <c r="G183" s="2" t="s">
        <v>212</v>
      </c>
      <c r="H183" s="3" t="s">
        <v>163</v>
      </c>
      <c r="I183" s="3" t="s">
        <v>474</v>
      </c>
      <c r="J183" s="34">
        <v>51</v>
      </c>
      <c r="K183" s="34">
        <f t="shared" si="9"/>
        <v>50.816400000000002</v>
      </c>
      <c r="P183" s="66"/>
    </row>
    <row r="184" spans="1:16" s="7" customFormat="1" ht="12.75" customHeight="1">
      <c r="A184" s="3">
        <f t="shared" si="7"/>
        <v>176</v>
      </c>
      <c r="B184" s="29" t="s">
        <v>84</v>
      </c>
      <c r="C184" s="1" t="s">
        <v>187</v>
      </c>
      <c r="D184" s="10" t="s">
        <v>437</v>
      </c>
      <c r="E184" s="21">
        <v>5.819</v>
      </c>
      <c r="F184" s="54">
        <v>6</v>
      </c>
      <c r="G184" s="2" t="s">
        <v>212</v>
      </c>
      <c r="H184" s="3" t="s">
        <v>163</v>
      </c>
      <c r="I184" s="3" t="s">
        <v>474</v>
      </c>
      <c r="J184" s="34">
        <v>51</v>
      </c>
      <c r="K184" s="34">
        <f t="shared" si="9"/>
        <v>59.3538</v>
      </c>
      <c r="P184" s="66"/>
    </row>
    <row r="185" spans="1:16" s="7" customFormat="1" ht="12.75" customHeight="1">
      <c r="A185" s="3">
        <f t="shared" si="7"/>
        <v>177</v>
      </c>
      <c r="B185" s="29" t="s">
        <v>84</v>
      </c>
      <c r="C185" s="1" t="s">
        <v>110</v>
      </c>
      <c r="D185" s="10" t="s">
        <v>439</v>
      </c>
      <c r="E185" s="21">
        <v>3.919</v>
      </c>
      <c r="F185" s="54">
        <v>4</v>
      </c>
      <c r="G185" s="2" t="s">
        <v>106</v>
      </c>
      <c r="H185" s="3" t="s">
        <v>461</v>
      </c>
      <c r="I185" s="3" t="s">
        <v>474</v>
      </c>
      <c r="J185" s="34">
        <v>51</v>
      </c>
      <c r="K185" s="34">
        <f t="shared" si="9"/>
        <v>39.973800000000004</v>
      </c>
      <c r="P185" s="66"/>
    </row>
    <row r="186" spans="1:16" s="7" customFormat="1" ht="12.75" customHeight="1">
      <c r="A186" s="3">
        <f t="shared" si="7"/>
        <v>178</v>
      </c>
      <c r="B186" s="29" t="s">
        <v>84</v>
      </c>
      <c r="C186" s="1" t="s">
        <v>110</v>
      </c>
      <c r="D186" s="10" t="s">
        <v>438</v>
      </c>
      <c r="E186" s="21">
        <v>6.9409999999999998</v>
      </c>
      <c r="F186" s="54">
        <v>4</v>
      </c>
      <c r="G186" s="2" t="s">
        <v>183</v>
      </c>
      <c r="H186" s="3" t="s">
        <v>163</v>
      </c>
      <c r="I186" s="3" t="s">
        <v>474</v>
      </c>
      <c r="J186" s="34">
        <v>51</v>
      </c>
      <c r="K186" s="34">
        <f t="shared" si="9"/>
        <v>70.798199999999994</v>
      </c>
      <c r="P186" s="66"/>
    </row>
    <row r="187" spans="1:16" s="7" customFormat="1" ht="12.75" customHeight="1">
      <c r="A187" s="3">
        <f t="shared" si="7"/>
        <v>179</v>
      </c>
      <c r="B187" s="29" t="s">
        <v>84</v>
      </c>
      <c r="C187" s="1" t="s">
        <v>84</v>
      </c>
      <c r="D187" s="10" t="s">
        <v>440</v>
      </c>
      <c r="E187" s="21">
        <v>0.37</v>
      </c>
      <c r="F187" s="54">
        <v>3</v>
      </c>
      <c r="G187" s="2" t="s">
        <v>146</v>
      </c>
      <c r="H187" s="3" t="s">
        <v>163</v>
      </c>
      <c r="I187" s="3" t="s">
        <v>474</v>
      </c>
      <c r="J187" s="34">
        <v>51</v>
      </c>
      <c r="K187" s="34">
        <f t="shared" si="9"/>
        <v>3.7740000000000005</v>
      </c>
      <c r="P187" s="66"/>
    </row>
    <row r="188" spans="1:16" ht="12.75" customHeight="1">
      <c r="A188" s="3">
        <f t="shared" si="7"/>
        <v>180</v>
      </c>
      <c r="B188" s="29" t="s">
        <v>84</v>
      </c>
      <c r="C188" s="1" t="s">
        <v>84</v>
      </c>
      <c r="D188" s="10" t="s">
        <v>441</v>
      </c>
      <c r="E188" s="21">
        <v>0.34</v>
      </c>
      <c r="F188" s="54">
        <v>3</v>
      </c>
      <c r="G188" s="2" t="s">
        <v>146</v>
      </c>
      <c r="H188" s="3" t="s">
        <v>163</v>
      </c>
      <c r="I188" s="3" t="s">
        <v>474</v>
      </c>
      <c r="J188" s="34">
        <v>51</v>
      </c>
      <c r="K188" s="34">
        <f t="shared" si="9"/>
        <v>3.468</v>
      </c>
      <c r="P188" s="66"/>
    </row>
    <row r="189" spans="1:16" s="7" customFormat="1" ht="12.75" customHeight="1">
      <c r="A189" s="3">
        <f t="shared" si="7"/>
        <v>181</v>
      </c>
      <c r="B189" s="29" t="s">
        <v>84</v>
      </c>
      <c r="C189" s="1" t="s">
        <v>84</v>
      </c>
      <c r="D189" s="10" t="s">
        <v>442</v>
      </c>
      <c r="E189" s="21">
        <v>4.3</v>
      </c>
      <c r="F189" s="54">
        <v>2</v>
      </c>
      <c r="G189" s="2" t="s">
        <v>193</v>
      </c>
      <c r="H189" s="3" t="s">
        <v>163</v>
      </c>
      <c r="I189" s="3" t="s">
        <v>474</v>
      </c>
      <c r="J189" s="34">
        <v>51</v>
      </c>
      <c r="K189" s="34">
        <f t="shared" si="9"/>
        <v>43.86</v>
      </c>
      <c r="P189" s="66"/>
    </row>
    <row r="190" spans="1:16" s="7" customFormat="1" ht="12.75" customHeight="1">
      <c r="A190" s="3">
        <f t="shared" si="7"/>
        <v>182</v>
      </c>
      <c r="B190" s="29" t="s">
        <v>84</v>
      </c>
      <c r="C190" s="1" t="s">
        <v>84</v>
      </c>
      <c r="D190" s="10" t="s">
        <v>443</v>
      </c>
      <c r="E190" s="21">
        <v>2.2599999999999998</v>
      </c>
      <c r="F190" s="54">
        <v>4</v>
      </c>
      <c r="G190" s="2" t="s">
        <v>194</v>
      </c>
      <c r="H190" s="3" t="s">
        <v>163</v>
      </c>
      <c r="I190" s="3" t="s">
        <v>474</v>
      </c>
      <c r="J190" s="34">
        <v>51</v>
      </c>
      <c r="K190" s="34">
        <f t="shared" si="9"/>
        <v>23.052</v>
      </c>
      <c r="P190" s="66"/>
    </row>
    <row r="191" spans="1:16" s="7" customFormat="1" ht="12.75" customHeight="1">
      <c r="A191" s="3">
        <f t="shared" si="7"/>
        <v>183</v>
      </c>
      <c r="B191" s="29" t="s">
        <v>84</v>
      </c>
      <c r="C191" s="1" t="s">
        <v>84</v>
      </c>
      <c r="D191" s="10" t="s">
        <v>444</v>
      </c>
      <c r="E191" s="21">
        <v>3.9020000000000001</v>
      </c>
      <c r="F191" s="54">
        <v>4</v>
      </c>
      <c r="G191" s="2" t="s">
        <v>194</v>
      </c>
      <c r="H191" s="3" t="s">
        <v>163</v>
      </c>
      <c r="I191" s="3" t="s">
        <v>474</v>
      </c>
      <c r="J191" s="34">
        <v>51</v>
      </c>
      <c r="K191" s="34">
        <f t="shared" si="9"/>
        <v>39.800399999999996</v>
      </c>
      <c r="P191" s="66"/>
    </row>
    <row r="192" spans="1:16" s="7" customFormat="1" ht="12.75" customHeight="1">
      <c r="A192" s="3">
        <f t="shared" si="7"/>
        <v>184</v>
      </c>
      <c r="B192" s="29" t="s">
        <v>84</v>
      </c>
      <c r="C192" s="1" t="s">
        <v>84</v>
      </c>
      <c r="D192" s="10" t="s">
        <v>445</v>
      </c>
      <c r="E192" s="21">
        <v>1.5</v>
      </c>
      <c r="F192" s="54">
        <v>3</v>
      </c>
      <c r="G192" s="2" t="s">
        <v>194</v>
      </c>
      <c r="H192" s="3" t="s">
        <v>163</v>
      </c>
      <c r="I192" s="3" t="s">
        <v>474</v>
      </c>
      <c r="J192" s="34">
        <v>51</v>
      </c>
      <c r="K192" s="34">
        <f t="shared" si="9"/>
        <v>15.3</v>
      </c>
      <c r="P192" s="66"/>
    </row>
    <row r="193" spans="1:16" ht="12.75" customHeight="1">
      <c r="A193" s="3">
        <f t="shared" si="7"/>
        <v>185</v>
      </c>
      <c r="B193" s="29" t="s">
        <v>84</v>
      </c>
      <c r="C193" s="1" t="s">
        <v>84</v>
      </c>
      <c r="D193" s="10" t="s">
        <v>446</v>
      </c>
      <c r="E193" s="21">
        <v>4</v>
      </c>
      <c r="F193" s="54">
        <v>3</v>
      </c>
      <c r="G193" s="2" t="s">
        <v>194</v>
      </c>
      <c r="H193" s="3" t="s">
        <v>163</v>
      </c>
      <c r="I193" s="3" t="s">
        <v>474</v>
      </c>
      <c r="J193" s="34">
        <v>51</v>
      </c>
      <c r="K193" s="34">
        <f t="shared" si="9"/>
        <v>40.799999999999997</v>
      </c>
      <c r="P193" s="66"/>
    </row>
    <row r="194" spans="1:16" s="7" customFormat="1" ht="12.75" customHeight="1">
      <c r="A194" s="3">
        <f t="shared" si="7"/>
        <v>186</v>
      </c>
      <c r="B194" s="29" t="s">
        <v>84</v>
      </c>
      <c r="C194" s="1" t="s">
        <v>84</v>
      </c>
      <c r="D194" s="10" t="s">
        <v>447</v>
      </c>
      <c r="E194" s="21">
        <v>30.001000000000001</v>
      </c>
      <c r="F194" s="54">
        <v>3</v>
      </c>
      <c r="G194" s="2" t="s">
        <v>194</v>
      </c>
      <c r="H194" s="3" t="s">
        <v>163</v>
      </c>
      <c r="I194" s="3" t="s">
        <v>474</v>
      </c>
      <c r="J194" s="34">
        <v>51</v>
      </c>
      <c r="K194" s="34">
        <f t="shared" si="9"/>
        <v>306.01020000000005</v>
      </c>
      <c r="P194" s="66"/>
    </row>
    <row r="195" spans="1:16" ht="12.75" customHeight="1">
      <c r="A195" s="3">
        <f t="shared" si="7"/>
        <v>187</v>
      </c>
      <c r="B195" s="29" t="s">
        <v>84</v>
      </c>
      <c r="C195" s="1" t="s">
        <v>84</v>
      </c>
      <c r="D195" s="10" t="s">
        <v>491</v>
      </c>
      <c r="E195" s="21">
        <v>0.35</v>
      </c>
      <c r="F195" s="54">
        <v>3</v>
      </c>
      <c r="G195" s="2" t="s">
        <v>183</v>
      </c>
      <c r="H195" s="29" t="s">
        <v>461</v>
      </c>
      <c r="I195" s="3" t="s">
        <v>474</v>
      </c>
      <c r="J195" s="34">
        <v>51</v>
      </c>
      <c r="K195" s="34">
        <f t="shared" si="9"/>
        <v>3.5699999999999994</v>
      </c>
      <c r="P195" s="66"/>
    </row>
    <row r="196" spans="1:16" s="7" customFormat="1" ht="12.75" customHeight="1">
      <c r="A196" s="3">
        <f t="shared" si="7"/>
        <v>188</v>
      </c>
      <c r="B196" s="29" t="s">
        <v>84</v>
      </c>
      <c r="C196" s="1" t="s">
        <v>84</v>
      </c>
      <c r="D196" s="10" t="s">
        <v>492</v>
      </c>
      <c r="E196" s="21">
        <v>0.2</v>
      </c>
      <c r="F196" s="54">
        <v>3</v>
      </c>
      <c r="G196" s="2" t="s">
        <v>183</v>
      </c>
      <c r="H196" s="29" t="s">
        <v>461</v>
      </c>
      <c r="I196" s="3" t="s">
        <v>474</v>
      </c>
      <c r="J196" s="34">
        <v>51</v>
      </c>
      <c r="K196" s="34">
        <f t="shared" si="9"/>
        <v>2.0400000000000005</v>
      </c>
      <c r="P196" s="66"/>
    </row>
    <row r="197" spans="1:16" s="7" customFormat="1" ht="12.75" customHeight="1">
      <c r="A197" s="3">
        <f t="shared" si="7"/>
        <v>189</v>
      </c>
      <c r="B197" s="29" t="s">
        <v>84</v>
      </c>
      <c r="C197" s="1" t="s">
        <v>84</v>
      </c>
      <c r="D197" s="10" t="s">
        <v>448</v>
      </c>
      <c r="E197" s="21">
        <v>1.7310000000000001</v>
      </c>
      <c r="F197" s="54">
        <v>3</v>
      </c>
      <c r="G197" s="2" t="s">
        <v>195</v>
      </c>
      <c r="H197" s="3" t="s">
        <v>163</v>
      </c>
      <c r="I197" s="3" t="s">
        <v>474</v>
      </c>
      <c r="J197" s="34">
        <v>51</v>
      </c>
      <c r="K197" s="34">
        <f t="shared" si="9"/>
        <v>17.656200000000002</v>
      </c>
      <c r="P197" s="66"/>
    </row>
    <row r="198" spans="1:16" s="7" customFormat="1" ht="12.75" customHeight="1">
      <c r="A198" s="3">
        <f t="shared" si="7"/>
        <v>190</v>
      </c>
      <c r="B198" s="29" t="s">
        <v>84</v>
      </c>
      <c r="C198" s="1" t="s">
        <v>84</v>
      </c>
      <c r="D198" s="10" t="s">
        <v>449</v>
      </c>
      <c r="E198" s="21">
        <v>5.0510000000000002</v>
      </c>
      <c r="F198" s="54">
        <v>3</v>
      </c>
      <c r="G198" s="2" t="s">
        <v>195</v>
      </c>
      <c r="H198" s="3" t="s">
        <v>163</v>
      </c>
      <c r="I198" s="3" t="s">
        <v>474</v>
      </c>
      <c r="J198" s="34">
        <v>51</v>
      </c>
      <c r="K198" s="34">
        <f t="shared" si="9"/>
        <v>51.520200000000003</v>
      </c>
      <c r="P198" s="66"/>
    </row>
    <row r="199" spans="1:16" s="7" customFormat="1" ht="12.75" customHeight="1">
      <c r="A199" s="3">
        <f t="shared" si="7"/>
        <v>191</v>
      </c>
      <c r="B199" s="29" t="s">
        <v>84</v>
      </c>
      <c r="C199" s="1" t="s">
        <v>84</v>
      </c>
      <c r="D199" s="10" t="s">
        <v>450</v>
      </c>
      <c r="E199" s="21">
        <v>15.884</v>
      </c>
      <c r="F199" s="54">
        <v>3</v>
      </c>
      <c r="G199" s="2" t="s">
        <v>102</v>
      </c>
      <c r="H199" s="3" t="s">
        <v>163</v>
      </c>
      <c r="I199" s="3" t="s">
        <v>474</v>
      </c>
      <c r="J199" s="34">
        <v>51</v>
      </c>
      <c r="K199" s="34">
        <f t="shared" si="9"/>
        <v>162.01679999999999</v>
      </c>
      <c r="P199" s="66"/>
    </row>
    <row r="200" spans="1:16" s="7" customFormat="1" ht="12.75" customHeight="1">
      <c r="A200" s="3">
        <f t="shared" si="7"/>
        <v>192</v>
      </c>
      <c r="B200" s="29" t="s">
        <v>84</v>
      </c>
      <c r="C200" s="1" t="s">
        <v>84</v>
      </c>
      <c r="D200" s="10" t="s">
        <v>451</v>
      </c>
      <c r="E200" s="21">
        <v>7.4530000000000003</v>
      </c>
      <c r="F200" s="54">
        <v>3</v>
      </c>
      <c r="G200" s="2" t="s">
        <v>102</v>
      </c>
      <c r="H200" s="3" t="s">
        <v>163</v>
      </c>
      <c r="I200" s="3" t="s">
        <v>474</v>
      </c>
      <c r="J200" s="34">
        <v>51</v>
      </c>
      <c r="K200" s="34">
        <f t="shared" si="9"/>
        <v>76.020600000000002</v>
      </c>
      <c r="P200" s="66"/>
    </row>
    <row r="201" spans="1:16" s="7" customFormat="1" ht="12.75" customHeight="1">
      <c r="A201" s="3">
        <f t="shared" si="7"/>
        <v>193</v>
      </c>
      <c r="B201" s="29" t="s">
        <v>84</v>
      </c>
      <c r="C201" s="1" t="s">
        <v>84</v>
      </c>
      <c r="D201" s="10" t="s">
        <v>452</v>
      </c>
      <c r="E201" s="21">
        <v>0.3</v>
      </c>
      <c r="F201" s="54">
        <v>3</v>
      </c>
      <c r="G201" s="2" t="s">
        <v>102</v>
      </c>
      <c r="H201" s="3" t="s">
        <v>163</v>
      </c>
      <c r="I201" s="3" t="s">
        <v>474</v>
      </c>
      <c r="J201" s="34">
        <v>51</v>
      </c>
      <c r="K201" s="34">
        <f t="shared" si="9"/>
        <v>3.06</v>
      </c>
      <c r="P201" s="66"/>
    </row>
    <row r="202" spans="1:16" s="7" customFormat="1" ht="12.75" customHeight="1">
      <c r="A202" s="3">
        <f t="shared" si="7"/>
        <v>194</v>
      </c>
      <c r="B202" s="29" t="s">
        <v>84</v>
      </c>
      <c r="C202" s="1" t="s">
        <v>84</v>
      </c>
      <c r="D202" s="10" t="s">
        <v>453</v>
      </c>
      <c r="E202" s="21">
        <v>11.356</v>
      </c>
      <c r="F202" s="54">
        <v>3</v>
      </c>
      <c r="G202" s="2" t="s">
        <v>146</v>
      </c>
      <c r="H202" s="3" t="s">
        <v>163</v>
      </c>
      <c r="I202" s="3" t="s">
        <v>474</v>
      </c>
      <c r="J202" s="34">
        <v>51</v>
      </c>
      <c r="K202" s="34">
        <f t="shared" si="9"/>
        <v>115.8312</v>
      </c>
      <c r="P202" s="66"/>
    </row>
    <row r="203" spans="1:16" ht="12.75" customHeight="1">
      <c r="A203" s="3">
        <f t="shared" ref="A203:A209" si="10">A202+1</f>
        <v>195</v>
      </c>
      <c r="B203" s="29" t="s">
        <v>84</v>
      </c>
      <c r="C203" s="1" t="s">
        <v>84</v>
      </c>
      <c r="D203" s="10" t="s">
        <v>454</v>
      </c>
      <c r="E203" s="21">
        <v>3.33</v>
      </c>
      <c r="F203" s="54">
        <v>3</v>
      </c>
      <c r="G203" s="2" t="s">
        <v>146</v>
      </c>
      <c r="H203" s="3" t="s">
        <v>163</v>
      </c>
      <c r="I203" s="3" t="s">
        <v>474</v>
      </c>
      <c r="J203" s="34">
        <v>51</v>
      </c>
      <c r="K203" s="34">
        <f t="shared" si="9"/>
        <v>33.966000000000001</v>
      </c>
      <c r="P203" s="66"/>
    </row>
    <row r="204" spans="1:16" s="7" customFormat="1" ht="12.75" customHeight="1">
      <c r="A204" s="3">
        <f t="shared" si="10"/>
        <v>196</v>
      </c>
      <c r="B204" s="29" t="s">
        <v>84</v>
      </c>
      <c r="C204" s="1" t="s">
        <v>84</v>
      </c>
      <c r="D204" s="10" t="s">
        <v>455</v>
      </c>
      <c r="E204" s="21">
        <v>1.62</v>
      </c>
      <c r="F204" s="54">
        <v>3</v>
      </c>
      <c r="G204" s="2" t="s">
        <v>112</v>
      </c>
      <c r="H204" s="3" t="s">
        <v>163</v>
      </c>
      <c r="I204" s="3" t="s">
        <v>474</v>
      </c>
      <c r="J204" s="34">
        <v>51</v>
      </c>
      <c r="K204" s="34">
        <f t="shared" ref="K204:K209" si="11">(E204*J204)*20/100</f>
        <v>16.524000000000001</v>
      </c>
      <c r="P204" s="66"/>
    </row>
    <row r="205" spans="1:16" s="7" customFormat="1" ht="12.75" customHeight="1">
      <c r="A205" s="3">
        <f t="shared" si="10"/>
        <v>197</v>
      </c>
      <c r="B205" s="29" t="s">
        <v>84</v>
      </c>
      <c r="C205" s="1" t="s">
        <v>84</v>
      </c>
      <c r="D205" s="10" t="s">
        <v>456</v>
      </c>
      <c r="E205" s="21">
        <v>10.000999999999999</v>
      </c>
      <c r="F205" s="54">
        <v>5</v>
      </c>
      <c r="G205" s="2" t="s">
        <v>233</v>
      </c>
      <c r="H205" s="3" t="s">
        <v>163</v>
      </c>
      <c r="I205" s="3" t="s">
        <v>474</v>
      </c>
      <c r="J205" s="34">
        <v>51</v>
      </c>
      <c r="K205" s="34">
        <f t="shared" si="11"/>
        <v>102.0102</v>
      </c>
      <c r="P205" s="66"/>
    </row>
    <row r="206" spans="1:16" s="7" customFormat="1" ht="12.75" customHeight="1">
      <c r="A206" s="3">
        <f t="shared" si="10"/>
        <v>198</v>
      </c>
      <c r="B206" s="29" t="s">
        <v>84</v>
      </c>
      <c r="C206" s="1" t="s">
        <v>84</v>
      </c>
      <c r="D206" s="10" t="s">
        <v>457</v>
      </c>
      <c r="E206" s="21">
        <v>2</v>
      </c>
      <c r="F206" s="54">
        <v>2</v>
      </c>
      <c r="G206" s="2" t="s">
        <v>233</v>
      </c>
      <c r="H206" s="3" t="s">
        <v>163</v>
      </c>
      <c r="I206" s="3" t="s">
        <v>474</v>
      </c>
      <c r="J206" s="34">
        <v>51</v>
      </c>
      <c r="K206" s="34">
        <f t="shared" si="11"/>
        <v>20.399999999999999</v>
      </c>
      <c r="P206" s="66"/>
    </row>
    <row r="207" spans="1:16" ht="12.75" customHeight="1">
      <c r="A207" s="3">
        <f t="shared" si="10"/>
        <v>199</v>
      </c>
      <c r="B207" s="29" t="s">
        <v>84</v>
      </c>
      <c r="C207" s="1" t="s">
        <v>84</v>
      </c>
      <c r="D207" s="10" t="s">
        <v>458</v>
      </c>
      <c r="E207" s="21">
        <v>0.6</v>
      </c>
      <c r="F207" s="54">
        <v>2</v>
      </c>
      <c r="G207" s="2" t="s">
        <v>231</v>
      </c>
      <c r="H207" s="3" t="s">
        <v>163</v>
      </c>
      <c r="I207" s="3" t="s">
        <v>474</v>
      </c>
      <c r="J207" s="34">
        <v>51</v>
      </c>
      <c r="K207" s="34">
        <f t="shared" si="11"/>
        <v>6.12</v>
      </c>
      <c r="P207" s="66"/>
    </row>
    <row r="208" spans="1:16" s="7" customFormat="1" ht="12.75" customHeight="1">
      <c r="A208" s="3">
        <f t="shared" si="10"/>
        <v>200</v>
      </c>
      <c r="B208" s="29" t="s">
        <v>84</v>
      </c>
      <c r="C208" s="1" t="s">
        <v>84</v>
      </c>
      <c r="D208" s="10" t="s">
        <v>459</v>
      </c>
      <c r="E208" s="21">
        <v>7.0709999999999997</v>
      </c>
      <c r="F208" s="54">
        <v>3</v>
      </c>
      <c r="G208" s="2" t="s">
        <v>26</v>
      </c>
      <c r="H208" s="3" t="s">
        <v>163</v>
      </c>
      <c r="I208" s="3" t="s">
        <v>474</v>
      </c>
      <c r="J208" s="34">
        <v>51</v>
      </c>
      <c r="K208" s="34">
        <f t="shared" si="11"/>
        <v>72.124200000000002</v>
      </c>
      <c r="P208" s="66"/>
    </row>
    <row r="209" spans="1:16" ht="12.75" customHeight="1">
      <c r="A209" s="3">
        <f t="shared" si="10"/>
        <v>201</v>
      </c>
      <c r="B209" s="29" t="s">
        <v>84</v>
      </c>
      <c r="C209" s="1" t="s">
        <v>84</v>
      </c>
      <c r="D209" s="10" t="s">
        <v>460</v>
      </c>
      <c r="E209" s="21">
        <v>293.52800000000002</v>
      </c>
      <c r="F209" s="54">
        <v>3</v>
      </c>
      <c r="G209" s="2" t="s">
        <v>180</v>
      </c>
      <c r="H209" s="3" t="s">
        <v>163</v>
      </c>
      <c r="I209" s="3" t="s">
        <v>474</v>
      </c>
      <c r="J209" s="34">
        <v>51</v>
      </c>
      <c r="K209" s="34">
        <f t="shared" si="11"/>
        <v>2993.9856000000004</v>
      </c>
      <c r="P209" s="66"/>
    </row>
    <row r="210" spans="1:16">
      <c r="C210" s="36" t="s">
        <v>475</v>
      </c>
      <c r="D210" s="35" t="s">
        <v>495</v>
      </c>
      <c r="E210" s="37">
        <f>SUM(E9:E209)</f>
        <v>3000.7980000000007</v>
      </c>
    </row>
    <row r="214" spans="1:16" ht="13.5" customHeight="1"/>
    <row r="215" spans="1:16" s="39" customFormat="1" ht="16.5" customHeight="1">
      <c r="A215" s="38"/>
      <c r="B215" s="38"/>
      <c r="C215" s="38"/>
      <c r="D215" s="50" t="s">
        <v>476</v>
      </c>
      <c r="E215" s="38"/>
      <c r="F215" s="53"/>
      <c r="G215" s="38"/>
      <c r="H215" s="65" t="s">
        <v>498</v>
      </c>
      <c r="I215" s="38"/>
      <c r="J215" s="38"/>
      <c r="K215" s="38"/>
    </row>
    <row r="216" spans="1:16" s="49" customFormat="1" ht="14.25" customHeight="1">
      <c r="A216" s="48"/>
      <c r="B216" s="48"/>
      <c r="C216" s="48"/>
      <c r="D216" s="48"/>
      <c r="E216" s="48"/>
      <c r="F216" s="48"/>
      <c r="G216" s="48"/>
      <c r="H216" s="62" t="s">
        <v>477</v>
      </c>
      <c r="I216" s="48"/>
      <c r="J216" s="48"/>
      <c r="K216" s="48"/>
    </row>
    <row r="217" spans="1:16" s="39" customForma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</row>
    <row r="218" spans="1:16" s="39" customFormat="1">
      <c r="A218" s="38"/>
      <c r="B218" s="38"/>
      <c r="C218" s="38"/>
      <c r="D218" s="38"/>
      <c r="E218" s="53"/>
      <c r="F218" s="38"/>
      <c r="G218" s="38"/>
      <c r="H218" s="38"/>
      <c r="I218" s="38"/>
      <c r="J218" s="38"/>
      <c r="K218" s="38"/>
    </row>
    <row r="219" spans="1:16" s="39" customFormat="1">
      <c r="A219" s="38"/>
      <c r="B219" s="38"/>
      <c r="C219" s="38"/>
      <c r="D219" s="38"/>
      <c r="E219" s="53"/>
      <c r="F219" s="38"/>
      <c r="G219" s="38"/>
      <c r="H219" s="38"/>
      <c r="I219" s="38"/>
      <c r="J219" s="38"/>
      <c r="K219" s="38"/>
    </row>
    <row r="220" spans="1:16" s="39" customFormat="1" ht="15.75">
      <c r="A220" s="50"/>
      <c r="B220" s="51"/>
      <c r="C220" s="51"/>
      <c r="D220" s="64"/>
      <c r="E220" s="38"/>
      <c r="F220" s="38"/>
      <c r="G220" s="38"/>
      <c r="H220" s="38"/>
      <c r="I220" s="38"/>
      <c r="J220" s="38"/>
      <c r="K220" s="38"/>
    </row>
    <row r="221" spans="1:16" s="39" customFormat="1" ht="15.75">
      <c r="A221" s="38"/>
      <c r="B221" s="38"/>
      <c r="C221" s="51"/>
      <c r="D221" s="64"/>
      <c r="E221" s="40"/>
      <c r="F221" s="41"/>
      <c r="G221" s="42"/>
      <c r="H221" s="43"/>
      <c r="I221" s="43"/>
      <c r="J221" s="43"/>
      <c r="K221" s="44"/>
    </row>
    <row r="222" spans="1:16" s="39" customFormat="1" ht="15.75">
      <c r="A222" s="48"/>
      <c r="B222" s="51"/>
      <c r="C222" s="51"/>
      <c r="D222" s="64"/>
      <c r="E222" s="40"/>
      <c r="F222" s="41"/>
      <c r="G222" s="42"/>
      <c r="H222" s="43"/>
      <c r="I222" s="43"/>
      <c r="J222" s="43"/>
      <c r="K222" s="44"/>
    </row>
    <row r="223" spans="1:16" s="39" customFormat="1" ht="15.75">
      <c r="A223" s="51"/>
      <c r="B223" s="51"/>
      <c r="C223" s="38"/>
      <c r="D223" s="38"/>
      <c r="E223" s="40"/>
      <c r="F223" s="41"/>
      <c r="G223" s="42"/>
      <c r="H223" s="43"/>
      <c r="I223" s="43"/>
      <c r="J223" s="43"/>
      <c r="K223" s="44"/>
    </row>
    <row r="224" spans="1:16" s="39" customFormat="1">
      <c r="A224" s="45"/>
      <c r="B224" s="43"/>
      <c r="C224" s="46"/>
      <c r="D224" s="47"/>
      <c r="E224" s="40"/>
      <c r="F224" s="41"/>
      <c r="G224" s="42"/>
      <c r="H224" s="43"/>
      <c r="I224" s="43"/>
      <c r="J224" s="43"/>
      <c r="K224" s="44"/>
    </row>
    <row r="249" spans="1:2" ht="15.75">
      <c r="A249" s="99" t="s">
        <v>497</v>
      </c>
      <c r="B249" s="100"/>
    </row>
  </sheetData>
  <sortState ref="B1158:AN1161">
    <sortCondition ref="D1158:D1161"/>
  </sortState>
  <mergeCells count="15">
    <mergeCell ref="A249:B249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45:E47 E43">
    <cfRule type="duplicateValues" dxfId="7" priority="308" stopIfTrue="1"/>
  </conditionalFormatting>
  <conditionalFormatting sqref="E48 E44 E46">
    <cfRule type="duplicateValues" dxfId="6" priority="313" stopIfTrue="1"/>
  </conditionalFormatting>
  <conditionalFormatting sqref="E28:E32">
    <cfRule type="duplicateValues" dxfId="5" priority="314" stopIfTrue="1"/>
    <cfRule type="duplicateValues" dxfId="4" priority="315" stopIfTrue="1"/>
    <cfRule type="duplicateValues" dxfId="3" priority="316" stopIfTrue="1"/>
  </conditionalFormatting>
  <conditionalFormatting sqref="E28:E30">
    <cfRule type="duplicateValues" dxfId="2" priority="317" stopIfTrue="1"/>
    <cfRule type="duplicateValues" dxfId="1" priority="318" stopIfTrue="1"/>
    <cfRule type="duplicateValues" dxfId="0" priority="319" stopIfTrue="1"/>
  </conditionalFormatting>
  <printOptions horizontalCentered="1"/>
  <pageMargins left="0.15748031496062992" right="0.15748031496062992" top="0.78740157480314965" bottom="0.78740157480314965" header="0.51181102362204722" footer="0.51181102362204722"/>
  <pageSetup paperSize="9" scale="90" orientation="portrait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P43"/>
  <sheetViews>
    <sheetView workbookViewId="0">
      <selection activeCell="A27" sqref="A27:XFD43"/>
    </sheetView>
  </sheetViews>
  <sheetFormatPr defaultRowHeight="12.75"/>
  <sheetData>
    <row r="2" spans="1:12">
      <c r="A2" s="67">
        <v>7</v>
      </c>
      <c r="B2" s="68" t="s">
        <v>160</v>
      </c>
      <c r="C2" s="69" t="s">
        <v>170</v>
      </c>
      <c r="D2" s="75" t="s">
        <v>480</v>
      </c>
      <c r="E2" s="76">
        <v>2.5049999999999999</v>
      </c>
      <c r="F2" s="72">
        <v>3</v>
      </c>
      <c r="G2" s="73" t="s">
        <v>219</v>
      </c>
      <c r="H2" s="67" t="s">
        <v>163</v>
      </c>
      <c r="I2" s="67" t="s">
        <v>474</v>
      </c>
      <c r="J2" s="74">
        <v>35</v>
      </c>
      <c r="K2" s="74">
        <v>17.535</v>
      </c>
      <c r="L2" s="4">
        <v>1</v>
      </c>
    </row>
    <row r="3" spans="1:12">
      <c r="A3" s="67">
        <v>10</v>
      </c>
      <c r="B3" s="68" t="s">
        <v>160</v>
      </c>
      <c r="C3" s="69" t="s">
        <v>132</v>
      </c>
      <c r="D3" s="85" t="s">
        <v>266</v>
      </c>
      <c r="E3" s="86">
        <v>23.5</v>
      </c>
      <c r="F3" s="72">
        <v>3</v>
      </c>
      <c r="G3" s="73" t="s">
        <v>33</v>
      </c>
      <c r="H3" s="67" t="s">
        <v>163</v>
      </c>
      <c r="I3" s="67" t="s">
        <v>474</v>
      </c>
      <c r="J3" s="74">
        <v>35</v>
      </c>
      <c r="K3" s="74">
        <v>164.5</v>
      </c>
      <c r="L3" s="4">
        <v>1</v>
      </c>
    </row>
    <row r="4" spans="1:12" ht="25.5">
      <c r="A4" s="67">
        <v>18</v>
      </c>
      <c r="B4" s="68" t="s">
        <v>160</v>
      </c>
      <c r="C4" s="69" t="s">
        <v>59</v>
      </c>
      <c r="D4" s="77" t="s">
        <v>272</v>
      </c>
      <c r="E4" s="78">
        <v>12.003</v>
      </c>
      <c r="F4" s="72">
        <v>3</v>
      </c>
      <c r="G4" s="73" t="s">
        <v>14</v>
      </c>
      <c r="H4" s="67" t="s">
        <v>163</v>
      </c>
      <c r="I4" s="67" t="s">
        <v>474</v>
      </c>
      <c r="J4" s="74">
        <v>35</v>
      </c>
      <c r="K4" s="74">
        <v>84.021000000000001</v>
      </c>
      <c r="L4" s="4">
        <v>1</v>
      </c>
    </row>
    <row r="5" spans="1:12">
      <c r="A5" s="67">
        <v>19</v>
      </c>
      <c r="B5" s="68" t="s">
        <v>160</v>
      </c>
      <c r="C5" s="69" t="s">
        <v>87</v>
      </c>
      <c r="D5" s="77" t="s">
        <v>277</v>
      </c>
      <c r="E5" s="78">
        <v>4.0030000000000001</v>
      </c>
      <c r="F5" s="72">
        <v>8</v>
      </c>
      <c r="G5" s="73" t="s">
        <v>24</v>
      </c>
      <c r="H5" s="67" t="s">
        <v>163</v>
      </c>
      <c r="I5" s="67" t="s">
        <v>474</v>
      </c>
      <c r="J5" s="74">
        <v>35</v>
      </c>
      <c r="K5" s="74">
        <v>28.021000000000004</v>
      </c>
      <c r="L5" s="4">
        <v>1</v>
      </c>
    </row>
    <row r="6" spans="1:12" ht="25.5">
      <c r="A6" s="67">
        <v>101</v>
      </c>
      <c r="B6" s="68" t="s">
        <v>208</v>
      </c>
      <c r="C6" s="69" t="s">
        <v>39</v>
      </c>
      <c r="D6" s="70" t="s">
        <v>357</v>
      </c>
      <c r="E6" s="71">
        <v>4.601</v>
      </c>
      <c r="F6" s="72">
        <v>4</v>
      </c>
      <c r="G6" s="73" t="s">
        <v>41</v>
      </c>
      <c r="H6" s="67" t="s">
        <v>163</v>
      </c>
      <c r="I6" s="67" t="s">
        <v>474</v>
      </c>
      <c r="J6" s="74">
        <v>30</v>
      </c>
      <c r="K6" s="74">
        <v>27.605999999999998</v>
      </c>
      <c r="L6" s="4">
        <v>1</v>
      </c>
    </row>
    <row r="7" spans="1:12">
      <c r="A7" s="67">
        <v>123</v>
      </c>
      <c r="B7" s="68" t="s">
        <v>108</v>
      </c>
      <c r="C7" s="79" t="s">
        <v>51</v>
      </c>
      <c r="D7" s="77" t="s">
        <v>260</v>
      </c>
      <c r="E7" s="78">
        <v>6.0010000000000003</v>
      </c>
      <c r="F7" s="80">
        <v>3</v>
      </c>
      <c r="G7" s="81" t="s">
        <v>107</v>
      </c>
      <c r="H7" s="68" t="s">
        <v>163</v>
      </c>
      <c r="I7" s="67" t="s">
        <v>474</v>
      </c>
      <c r="J7" s="74">
        <v>51</v>
      </c>
      <c r="K7" s="74">
        <v>61.210200000000007</v>
      </c>
      <c r="L7" s="4">
        <v>1</v>
      </c>
    </row>
    <row r="8" spans="1:12" ht="25.5">
      <c r="A8" s="67">
        <v>129</v>
      </c>
      <c r="B8" s="68" t="s">
        <v>101</v>
      </c>
      <c r="C8" s="79" t="s">
        <v>62</v>
      </c>
      <c r="D8" s="77" t="s">
        <v>382</v>
      </c>
      <c r="E8" s="78">
        <v>4.0010000000000003</v>
      </c>
      <c r="F8" s="80">
        <v>3</v>
      </c>
      <c r="G8" s="81" t="s">
        <v>171</v>
      </c>
      <c r="H8" s="68" t="s">
        <v>163</v>
      </c>
      <c r="I8" s="67" t="s">
        <v>474</v>
      </c>
      <c r="J8" s="74">
        <v>41</v>
      </c>
      <c r="K8" s="74">
        <v>32.808200000000006</v>
      </c>
      <c r="L8" s="4">
        <v>1</v>
      </c>
    </row>
    <row r="9" spans="1:12" ht="25.5">
      <c r="A9" s="67">
        <v>130</v>
      </c>
      <c r="B9" s="68" t="s">
        <v>101</v>
      </c>
      <c r="C9" s="79" t="s">
        <v>62</v>
      </c>
      <c r="D9" s="77" t="s">
        <v>241</v>
      </c>
      <c r="E9" s="78">
        <v>5.4009999999999998</v>
      </c>
      <c r="F9" s="80">
        <v>6</v>
      </c>
      <c r="G9" s="81" t="s">
        <v>171</v>
      </c>
      <c r="H9" s="68" t="s">
        <v>163</v>
      </c>
      <c r="I9" s="67" t="s">
        <v>474</v>
      </c>
      <c r="J9" s="74">
        <v>41</v>
      </c>
      <c r="K9" s="74">
        <v>44.288199999999996</v>
      </c>
      <c r="L9" s="4">
        <v>1</v>
      </c>
    </row>
    <row r="10" spans="1:12">
      <c r="A10" s="67">
        <v>131</v>
      </c>
      <c r="B10" s="68" t="s">
        <v>101</v>
      </c>
      <c r="C10" s="79" t="s">
        <v>62</v>
      </c>
      <c r="D10" s="77" t="s">
        <v>383</v>
      </c>
      <c r="E10" s="78">
        <v>100.011</v>
      </c>
      <c r="F10" s="80">
        <v>6</v>
      </c>
      <c r="G10" s="81" t="s">
        <v>232</v>
      </c>
      <c r="H10" s="68" t="s">
        <v>163</v>
      </c>
      <c r="I10" s="67" t="s">
        <v>474</v>
      </c>
      <c r="J10" s="74">
        <v>41</v>
      </c>
      <c r="K10" s="74">
        <v>820.0902000000001</v>
      </c>
      <c r="L10" s="4">
        <v>1</v>
      </c>
    </row>
    <row r="11" spans="1:12">
      <c r="A11" s="67">
        <v>132</v>
      </c>
      <c r="B11" s="68" t="s">
        <v>101</v>
      </c>
      <c r="C11" s="79" t="s">
        <v>62</v>
      </c>
      <c r="D11" s="77" t="s">
        <v>384</v>
      </c>
      <c r="E11" s="78">
        <v>11.170999999999999</v>
      </c>
      <c r="F11" s="80">
        <v>6</v>
      </c>
      <c r="G11" s="81" t="s">
        <v>167</v>
      </c>
      <c r="H11" s="68" t="s">
        <v>163</v>
      </c>
      <c r="I11" s="67" t="s">
        <v>474</v>
      </c>
      <c r="J11" s="74">
        <v>41</v>
      </c>
      <c r="K11" s="74">
        <v>91.602199999999996</v>
      </c>
      <c r="L11" s="4">
        <v>1</v>
      </c>
    </row>
    <row r="12" spans="1:12">
      <c r="A12" s="67">
        <v>135</v>
      </c>
      <c r="B12" s="68" t="s">
        <v>101</v>
      </c>
      <c r="C12" s="79" t="s">
        <v>62</v>
      </c>
      <c r="D12" s="77" t="s">
        <v>387</v>
      </c>
      <c r="E12" s="78">
        <v>77.111999999999995</v>
      </c>
      <c r="F12" s="80">
        <v>4</v>
      </c>
      <c r="G12" s="81" t="s">
        <v>46</v>
      </c>
      <c r="H12" s="68" t="s">
        <v>163</v>
      </c>
      <c r="I12" s="67" t="s">
        <v>474</v>
      </c>
      <c r="J12" s="74">
        <v>41</v>
      </c>
      <c r="K12" s="74">
        <v>632.3184</v>
      </c>
      <c r="L12" s="4">
        <v>1</v>
      </c>
    </row>
    <row r="13" spans="1:12" ht="25.5">
      <c r="A13" s="67">
        <v>139</v>
      </c>
      <c r="B13" s="68" t="s">
        <v>101</v>
      </c>
      <c r="C13" s="79" t="s">
        <v>47</v>
      </c>
      <c r="D13" s="77" t="s">
        <v>390</v>
      </c>
      <c r="E13" s="78">
        <v>16.5</v>
      </c>
      <c r="F13" s="83">
        <v>3</v>
      </c>
      <c r="G13" s="81" t="s">
        <v>149</v>
      </c>
      <c r="H13" s="68" t="s">
        <v>163</v>
      </c>
      <c r="I13" s="67" t="s">
        <v>474</v>
      </c>
      <c r="J13" s="74">
        <v>41</v>
      </c>
      <c r="K13" s="74">
        <v>135.30000000000001</v>
      </c>
      <c r="L13" s="4">
        <v>1</v>
      </c>
    </row>
    <row r="14" spans="1:12">
      <c r="A14" s="67">
        <v>140</v>
      </c>
      <c r="B14" s="68" t="s">
        <v>101</v>
      </c>
      <c r="C14" s="79" t="s">
        <v>47</v>
      </c>
      <c r="D14" s="77" t="s">
        <v>256</v>
      </c>
      <c r="E14" s="78">
        <v>3.5</v>
      </c>
      <c r="F14" s="80">
        <v>3</v>
      </c>
      <c r="G14" s="81" t="s">
        <v>63</v>
      </c>
      <c r="H14" s="68" t="s">
        <v>163</v>
      </c>
      <c r="I14" s="67" t="s">
        <v>474</v>
      </c>
      <c r="J14" s="74">
        <v>41</v>
      </c>
      <c r="K14" s="74">
        <v>28.7</v>
      </c>
      <c r="L14" s="4">
        <v>1</v>
      </c>
    </row>
    <row r="15" spans="1:12">
      <c r="A15" s="67">
        <v>143</v>
      </c>
      <c r="B15" s="68" t="s">
        <v>101</v>
      </c>
      <c r="C15" s="84" t="s">
        <v>47</v>
      </c>
      <c r="D15" s="85" t="s">
        <v>391</v>
      </c>
      <c r="E15" s="86">
        <v>16.215</v>
      </c>
      <c r="F15" s="87">
        <v>3</v>
      </c>
      <c r="G15" s="88" t="s">
        <v>29</v>
      </c>
      <c r="H15" s="89" t="s">
        <v>163</v>
      </c>
      <c r="I15" s="67" t="s">
        <v>474</v>
      </c>
      <c r="J15" s="74">
        <v>41</v>
      </c>
      <c r="K15" s="74">
        <v>132.96299999999999</v>
      </c>
      <c r="L15" s="4">
        <v>1</v>
      </c>
    </row>
    <row r="16" spans="1:12">
      <c r="A16" s="67">
        <v>145</v>
      </c>
      <c r="B16" s="68" t="s">
        <v>101</v>
      </c>
      <c r="C16" s="79" t="s">
        <v>47</v>
      </c>
      <c r="D16" s="77" t="s">
        <v>392</v>
      </c>
      <c r="E16" s="78">
        <v>13.685</v>
      </c>
      <c r="F16" s="83">
        <v>3</v>
      </c>
      <c r="G16" s="81" t="s">
        <v>138</v>
      </c>
      <c r="H16" s="68" t="s">
        <v>163</v>
      </c>
      <c r="I16" s="67" t="s">
        <v>474</v>
      </c>
      <c r="J16" s="74">
        <v>41</v>
      </c>
      <c r="K16" s="74">
        <v>112.21700000000001</v>
      </c>
      <c r="L16" s="4">
        <v>1</v>
      </c>
    </row>
    <row r="17" spans="1:16">
      <c r="A17" s="67">
        <v>146</v>
      </c>
      <c r="B17" s="68" t="s">
        <v>101</v>
      </c>
      <c r="C17" s="79" t="s">
        <v>47</v>
      </c>
      <c r="D17" s="77" t="s">
        <v>393</v>
      </c>
      <c r="E17" s="78">
        <v>17.481999999999999</v>
      </c>
      <c r="F17" s="83">
        <v>3</v>
      </c>
      <c r="G17" s="81" t="s">
        <v>138</v>
      </c>
      <c r="H17" s="68" t="s">
        <v>163</v>
      </c>
      <c r="I17" s="67" t="s">
        <v>474</v>
      </c>
      <c r="J17" s="74">
        <v>41</v>
      </c>
      <c r="K17" s="74">
        <v>143.35239999999999</v>
      </c>
      <c r="L17" s="4">
        <v>1</v>
      </c>
    </row>
    <row r="18" spans="1:16" ht="25.5">
      <c r="A18" s="67">
        <v>152</v>
      </c>
      <c r="B18" s="68" t="s">
        <v>101</v>
      </c>
      <c r="C18" s="69" t="s">
        <v>227</v>
      </c>
      <c r="D18" s="77" t="s">
        <v>249</v>
      </c>
      <c r="E18" s="78">
        <v>2.0009999999999999</v>
      </c>
      <c r="F18" s="72">
        <v>6</v>
      </c>
      <c r="G18" s="73" t="s">
        <v>18</v>
      </c>
      <c r="H18" s="67" t="s">
        <v>163</v>
      </c>
      <c r="I18" s="67" t="s">
        <v>474</v>
      </c>
      <c r="J18" s="74">
        <v>41</v>
      </c>
      <c r="K18" s="74">
        <v>16.408200000000001</v>
      </c>
      <c r="L18" s="4">
        <v>1</v>
      </c>
    </row>
    <row r="19" spans="1:16" ht="25.5">
      <c r="A19" s="67">
        <v>160</v>
      </c>
      <c r="B19" s="68" t="s">
        <v>101</v>
      </c>
      <c r="C19" s="79" t="s">
        <v>12</v>
      </c>
      <c r="D19" s="77" t="s">
        <v>402</v>
      </c>
      <c r="E19" s="78">
        <v>4.5</v>
      </c>
      <c r="F19" s="80">
        <v>7</v>
      </c>
      <c r="G19" s="81" t="s">
        <v>103</v>
      </c>
      <c r="H19" s="68" t="s">
        <v>163</v>
      </c>
      <c r="I19" s="67" t="s">
        <v>474</v>
      </c>
      <c r="J19" s="74">
        <v>41</v>
      </c>
      <c r="K19" s="74">
        <v>36.9</v>
      </c>
      <c r="L19" s="4">
        <v>1</v>
      </c>
    </row>
    <row r="20" spans="1:16" ht="25.5">
      <c r="A20" s="67">
        <v>161</v>
      </c>
      <c r="B20" s="68" t="s">
        <v>101</v>
      </c>
      <c r="C20" s="69" t="s">
        <v>12</v>
      </c>
      <c r="D20" s="77" t="s">
        <v>483</v>
      </c>
      <c r="E20" s="78">
        <v>7.1639999999999997</v>
      </c>
      <c r="F20" s="90">
        <v>7</v>
      </c>
      <c r="G20" s="73" t="s">
        <v>103</v>
      </c>
      <c r="H20" s="67" t="s">
        <v>163</v>
      </c>
      <c r="I20" s="67" t="s">
        <v>474</v>
      </c>
      <c r="J20" s="74">
        <v>41</v>
      </c>
      <c r="K20" s="74">
        <v>58.744799999999998</v>
      </c>
      <c r="L20" s="4">
        <v>1</v>
      </c>
    </row>
    <row r="21" spans="1:16" ht="25.5">
      <c r="A21" s="67">
        <v>162</v>
      </c>
      <c r="B21" s="68" t="s">
        <v>101</v>
      </c>
      <c r="C21" s="69" t="s">
        <v>12</v>
      </c>
      <c r="D21" s="77" t="s">
        <v>403</v>
      </c>
      <c r="E21" s="78">
        <v>11.148</v>
      </c>
      <c r="F21" s="72">
        <v>2</v>
      </c>
      <c r="G21" s="73" t="s">
        <v>230</v>
      </c>
      <c r="H21" s="67" t="s">
        <v>163</v>
      </c>
      <c r="I21" s="67" t="s">
        <v>474</v>
      </c>
      <c r="J21" s="74">
        <v>41</v>
      </c>
      <c r="K21" s="74">
        <v>91.413600000000002</v>
      </c>
      <c r="L21" s="4">
        <v>1</v>
      </c>
    </row>
    <row r="22" spans="1:16">
      <c r="A22" s="67">
        <v>164</v>
      </c>
      <c r="B22" s="68" t="s">
        <v>101</v>
      </c>
      <c r="C22" s="79" t="s">
        <v>173</v>
      </c>
      <c r="D22" s="77" t="s">
        <v>261</v>
      </c>
      <c r="E22" s="78">
        <v>7.8710000000000004</v>
      </c>
      <c r="F22" s="83">
        <v>10</v>
      </c>
      <c r="G22" s="81" t="s">
        <v>181</v>
      </c>
      <c r="H22" s="68" t="s">
        <v>163</v>
      </c>
      <c r="I22" s="67" t="s">
        <v>474</v>
      </c>
      <c r="J22" s="74">
        <v>41</v>
      </c>
      <c r="K22" s="74">
        <v>64.542200000000008</v>
      </c>
      <c r="L22" s="4">
        <v>1</v>
      </c>
    </row>
    <row r="23" spans="1:16">
      <c r="A23" s="67">
        <v>171</v>
      </c>
      <c r="B23" s="68" t="s">
        <v>101</v>
      </c>
      <c r="C23" s="79" t="s">
        <v>101</v>
      </c>
      <c r="D23" s="82" t="s">
        <v>484</v>
      </c>
      <c r="E23" s="78">
        <v>4.5</v>
      </c>
      <c r="F23" s="80">
        <v>3</v>
      </c>
      <c r="G23" s="81" t="s">
        <v>178</v>
      </c>
      <c r="H23" s="68" t="s">
        <v>163</v>
      </c>
      <c r="I23" s="67" t="s">
        <v>474</v>
      </c>
      <c r="J23" s="74">
        <v>41</v>
      </c>
      <c r="K23" s="74">
        <v>36.9</v>
      </c>
      <c r="L23" s="4">
        <v>1</v>
      </c>
    </row>
    <row r="24" spans="1:16">
      <c r="A24" s="67">
        <v>172</v>
      </c>
      <c r="B24" s="68" t="s">
        <v>101</v>
      </c>
      <c r="C24" s="79" t="s">
        <v>101</v>
      </c>
      <c r="D24" s="82" t="s">
        <v>485</v>
      </c>
      <c r="E24" s="78">
        <v>2</v>
      </c>
      <c r="F24" s="80">
        <v>3</v>
      </c>
      <c r="G24" s="81" t="s">
        <v>178</v>
      </c>
      <c r="H24" s="68" t="s">
        <v>163</v>
      </c>
      <c r="I24" s="67" t="s">
        <v>474</v>
      </c>
      <c r="J24" s="74">
        <v>41</v>
      </c>
      <c r="K24" s="74">
        <v>16.399999999999999</v>
      </c>
      <c r="L24" s="4">
        <v>1</v>
      </c>
    </row>
    <row r="27" spans="1:16" s="4" customFormat="1" ht="12.75" customHeight="1">
      <c r="A27" s="67">
        <v>128</v>
      </c>
      <c r="B27" s="68" t="s">
        <v>101</v>
      </c>
      <c r="C27" s="69" t="s">
        <v>47</v>
      </c>
      <c r="D27" s="77" t="s">
        <v>245</v>
      </c>
      <c r="E27" s="78">
        <v>11.231999999999999</v>
      </c>
      <c r="F27" s="72">
        <v>3</v>
      </c>
      <c r="G27" s="73" t="s">
        <v>213</v>
      </c>
      <c r="H27" s="67" t="s">
        <v>163</v>
      </c>
      <c r="I27" s="67" t="s">
        <v>474</v>
      </c>
      <c r="J27" s="74">
        <v>41</v>
      </c>
      <c r="K27" s="74">
        <v>92.102399999999975</v>
      </c>
      <c r="L27" s="4">
        <v>1</v>
      </c>
      <c r="P27" s="66"/>
    </row>
    <row r="28" spans="1:16" s="4" customFormat="1" ht="12.75" customHeight="1">
      <c r="A28" s="67">
        <v>129</v>
      </c>
      <c r="B28" s="68" t="s">
        <v>101</v>
      </c>
      <c r="C28" s="79" t="s">
        <v>47</v>
      </c>
      <c r="D28" s="77" t="s">
        <v>246</v>
      </c>
      <c r="E28" s="78">
        <v>24.946000000000002</v>
      </c>
      <c r="F28" s="80">
        <v>3</v>
      </c>
      <c r="G28" s="81" t="s">
        <v>175</v>
      </c>
      <c r="H28" s="68" t="s">
        <v>163</v>
      </c>
      <c r="I28" s="67" t="s">
        <v>474</v>
      </c>
      <c r="J28" s="74">
        <v>41</v>
      </c>
      <c r="K28" s="74">
        <v>204.55720000000002</v>
      </c>
      <c r="L28" s="4">
        <v>1</v>
      </c>
      <c r="P28" s="66"/>
    </row>
    <row r="29" spans="1:16" s="4" customFormat="1" ht="12.75" customHeight="1">
      <c r="A29" s="67">
        <v>130</v>
      </c>
      <c r="B29" s="68" t="s">
        <v>101</v>
      </c>
      <c r="C29" s="69" t="s">
        <v>47</v>
      </c>
      <c r="D29" s="77" t="s">
        <v>247</v>
      </c>
      <c r="E29" s="78">
        <v>15.683999999999999</v>
      </c>
      <c r="F29" s="72">
        <v>3</v>
      </c>
      <c r="G29" s="73" t="s">
        <v>213</v>
      </c>
      <c r="H29" s="67" t="s">
        <v>163</v>
      </c>
      <c r="I29" s="67" t="s">
        <v>474</v>
      </c>
      <c r="J29" s="74">
        <v>41</v>
      </c>
      <c r="K29" s="74">
        <v>128.6088</v>
      </c>
      <c r="L29" s="4">
        <v>1</v>
      </c>
      <c r="P29" s="66"/>
    </row>
    <row r="30" spans="1:16" s="4" customFormat="1" ht="12.75" customHeight="1">
      <c r="A30" s="67">
        <v>144</v>
      </c>
      <c r="B30" s="68" t="s">
        <v>101</v>
      </c>
      <c r="C30" s="69" t="s">
        <v>173</v>
      </c>
      <c r="D30" s="77" t="s">
        <v>236</v>
      </c>
      <c r="E30" s="78">
        <v>12.295</v>
      </c>
      <c r="F30" s="72">
        <v>4</v>
      </c>
      <c r="G30" s="73" t="s">
        <v>49</v>
      </c>
      <c r="H30" s="67" t="s">
        <v>163</v>
      </c>
      <c r="I30" s="67" t="s">
        <v>474</v>
      </c>
      <c r="J30" s="74">
        <v>41</v>
      </c>
      <c r="K30" s="74">
        <v>100.819</v>
      </c>
      <c r="L30" s="4">
        <v>1</v>
      </c>
      <c r="P30" s="66"/>
    </row>
    <row r="31" spans="1:16" s="4" customFormat="1" ht="12.75" customHeight="1">
      <c r="A31" s="67">
        <v>145</v>
      </c>
      <c r="B31" s="68" t="s">
        <v>101</v>
      </c>
      <c r="C31" s="69" t="s">
        <v>173</v>
      </c>
      <c r="D31" s="77" t="s">
        <v>237</v>
      </c>
      <c r="E31" s="78">
        <v>10.038</v>
      </c>
      <c r="F31" s="72">
        <v>4</v>
      </c>
      <c r="G31" s="73" t="s">
        <v>49</v>
      </c>
      <c r="H31" s="67" t="s">
        <v>163</v>
      </c>
      <c r="I31" s="67" t="s">
        <v>474</v>
      </c>
      <c r="J31" s="74">
        <v>41</v>
      </c>
      <c r="K31" s="74">
        <v>82.311599999999999</v>
      </c>
      <c r="L31" s="4">
        <v>1</v>
      </c>
      <c r="P31" s="66"/>
    </row>
    <row r="32" spans="1:16" s="4" customFormat="1" ht="12.75" customHeight="1">
      <c r="A32" s="67">
        <v>146</v>
      </c>
      <c r="B32" s="68" t="s">
        <v>101</v>
      </c>
      <c r="C32" s="69" t="s">
        <v>173</v>
      </c>
      <c r="D32" s="77" t="s">
        <v>238</v>
      </c>
      <c r="E32" s="78">
        <v>19</v>
      </c>
      <c r="F32" s="72">
        <v>3</v>
      </c>
      <c r="G32" s="73" t="s">
        <v>207</v>
      </c>
      <c r="H32" s="67" t="s">
        <v>163</v>
      </c>
      <c r="I32" s="67" t="s">
        <v>474</v>
      </c>
      <c r="J32" s="74">
        <v>41</v>
      </c>
      <c r="K32" s="74">
        <v>155.80000000000001</v>
      </c>
      <c r="L32" s="4">
        <v>1</v>
      </c>
      <c r="P32" s="66"/>
    </row>
    <row r="33" spans="1:16" s="4" customFormat="1" ht="12.75" customHeight="1">
      <c r="A33" s="67">
        <v>154</v>
      </c>
      <c r="B33" s="68" t="s">
        <v>101</v>
      </c>
      <c r="C33" s="79" t="s">
        <v>97</v>
      </c>
      <c r="D33" s="77" t="s">
        <v>259</v>
      </c>
      <c r="E33" s="78">
        <v>10</v>
      </c>
      <c r="F33" s="80">
        <v>5</v>
      </c>
      <c r="G33" s="81" t="s">
        <v>29</v>
      </c>
      <c r="H33" s="68" t="s">
        <v>163</v>
      </c>
      <c r="I33" s="67" t="s">
        <v>474</v>
      </c>
      <c r="J33" s="74">
        <v>41</v>
      </c>
      <c r="K33" s="74">
        <v>82</v>
      </c>
      <c r="L33" s="4">
        <v>1</v>
      </c>
      <c r="P33" s="66"/>
    </row>
    <row r="34" spans="1:16" s="4" customFormat="1" ht="12.75" customHeight="1">
      <c r="A34" s="67">
        <v>159</v>
      </c>
      <c r="B34" s="68" t="s">
        <v>101</v>
      </c>
      <c r="C34" s="79" t="s">
        <v>97</v>
      </c>
      <c r="D34" s="77" t="s">
        <v>235</v>
      </c>
      <c r="E34" s="78">
        <v>9.0139999999999993</v>
      </c>
      <c r="F34" s="80">
        <v>5</v>
      </c>
      <c r="G34" s="81" t="s">
        <v>136</v>
      </c>
      <c r="H34" s="68" t="s">
        <v>163</v>
      </c>
      <c r="I34" s="67" t="s">
        <v>474</v>
      </c>
      <c r="J34" s="74">
        <v>41</v>
      </c>
      <c r="K34" s="74">
        <v>73.9148</v>
      </c>
      <c r="L34" s="4">
        <v>1</v>
      </c>
      <c r="P34" s="66"/>
    </row>
    <row r="35" spans="1:16" s="4" customFormat="1" ht="12.75" customHeight="1">
      <c r="A35" s="67">
        <v>160</v>
      </c>
      <c r="B35" s="68" t="s">
        <v>101</v>
      </c>
      <c r="C35" s="79" t="s">
        <v>97</v>
      </c>
      <c r="D35" s="77" t="s">
        <v>410</v>
      </c>
      <c r="E35" s="78">
        <v>20.506</v>
      </c>
      <c r="F35" s="80">
        <v>5</v>
      </c>
      <c r="G35" s="81" t="s">
        <v>136</v>
      </c>
      <c r="H35" s="68" t="s">
        <v>163</v>
      </c>
      <c r="I35" s="67" t="s">
        <v>474</v>
      </c>
      <c r="J35" s="74">
        <v>41</v>
      </c>
      <c r="K35" s="74">
        <v>168.14919999999998</v>
      </c>
      <c r="L35" s="4">
        <v>1</v>
      </c>
      <c r="P35" s="66"/>
    </row>
    <row r="36" spans="1:16" s="4" customFormat="1" ht="12.75" customHeight="1">
      <c r="A36" s="67">
        <v>161</v>
      </c>
      <c r="B36" s="68" t="s">
        <v>101</v>
      </c>
      <c r="C36" s="79" t="s">
        <v>97</v>
      </c>
      <c r="D36" s="77" t="s">
        <v>411</v>
      </c>
      <c r="E36" s="78">
        <v>12.000999999999999</v>
      </c>
      <c r="F36" s="80">
        <v>5</v>
      </c>
      <c r="G36" s="81" t="s">
        <v>136</v>
      </c>
      <c r="H36" s="68" t="s">
        <v>163</v>
      </c>
      <c r="I36" s="67" t="s">
        <v>474</v>
      </c>
      <c r="J36" s="74">
        <v>41</v>
      </c>
      <c r="K36" s="74">
        <v>98.408199999999994</v>
      </c>
      <c r="L36" s="4">
        <v>1</v>
      </c>
      <c r="P36" s="66"/>
    </row>
    <row r="37" spans="1:16" s="4" customFormat="1" ht="12.75" customHeight="1">
      <c r="A37" s="67">
        <v>162</v>
      </c>
      <c r="B37" s="68" t="s">
        <v>101</v>
      </c>
      <c r="C37" s="79" t="s">
        <v>97</v>
      </c>
      <c r="D37" s="77" t="s">
        <v>254</v>
      </c>
      <c r="E37" s="78">
        <v>7.4180000000000001</v>
      </c>
      <c r="F37" s="80">
        <v>4</v>
      </c>
      <c r="G37" s="81" t="s">
        <v>36</v>
      </c>
      <c r="H37" s="68" t="s">
        <v>163</v>
      </c>
      <c r="I37" s="67" t="s">
        <v>474</v>
      </c>
      <c r="J37" s="74">
        <v>41</v>
      </c>
      <c r="K37" s="74">
        <v>60.827600000000004</v>
      </c>
      <c r="L37" s="4">
        <v>1</v>
      </c>
      <c r="P37" s="66"/>
    </row>
    <row r="38" spans="1:16" s="4" customFormat="1" ht="12.75" customHeight="1">
      <c r="A38" s="67">
        <v>164</v>
      </c>
      <c r="B38" s="68" t="s">
        <v>101</v>
      </c>
      <c r="C38" s="79" t="s">
        <v>97</v>
      </c>
      <c r="D38" s="77" t="s">
        <v>255</v>
      </c>
      <c r="E38" s="78">
        <v>6.28</v>
      </c>
      <c r="F38" s="80">
        <v>5</v>
      </c>
      <c r="G38" s="81" t="s">
        <v>21</v>
      </c>
      <c r="H38" s="68" t="s">
        <v>163</v>
      </c>
      <c r="I38" s="67" t="s">
        <v>474</v>
      </c>
      <c r="J38" s="74">
        <v>41</v>
      </c>
      <c r="K38" s="74">
        <v>51.496000000000002</v>
      </c>
      <c r="L38" s="4">
        <v>1</v>
      </c>
      <c r="P38" s="66"/>
    </row>
    <row r="39" spans="1:16" s="4" customFormat="1" ht="12.75" customHeight="1">
      <c r="A39" s="67">
        <v>165</v>
      </c>
      <c r="B39" s="68" t="s">
        <v>101</v>
      </c>
      <c r="C39" s="79" t="s">
        <v>97</v>
      </c>
      <c r="D39" s="77" t="s">
        <v>244</v>
      </c>
      <c r="E39" s="78">
        <v>6.3049999999999997</v>
      </c>
      <c r="F39" s="80">
        <v>6</v>
      </c>
      <c r="G39" s="81" t="s">
        <v>81</v>
      </c>
      <c r="H39" s="68" t="s">
        <v>163</v>
      </c>
      <c r="I39" s="67" t="s">
        <v>474</v>
      </c>
      <c r="J39" s="74">
        <v>41</v>
      </c>
      <c r="K39" s="74">
        <v>51.701000000000001</v>
      </c>
      <c r="L39" s="4">
        <v>1</v>
      </c>
      <c r="P39" s="66"/>
    </row>
    <row r="40" spans="1:16" s="4" customFormat="1" ht="12.75" customHeight="1">
      <c r="A40" s="67">
        <v>166</v>
      </c>
      <c r="B40" s="68" t="s">
        <v>101</v>
      </c>
      <c r="C40" s="79" t="s">
        <v>97</v>
      </c>
      <c r="D40" s="77" t="s">
        <v>251</v>
      </c>
      <c r="E40" s="78">
        <v>3.0009999999999999</v>
      </c>
      <c r="F40" s="80">
        <v>5</v>
      </c>
      <c r="G40" s="81" t="s">
        <v>23</v>
      </c>
      <c r="H40" s="68" t="s">
        <v>163</v>
      </c>
      <c r="I40" s="67" t="s">
        <v>474</v>
      </c>
      <c r="J40" s="74">
        <v>41</v>
      </c>
      <c r="K40" s="74">
        <v>24.608199999999997</v>
      </c>
      <c r="L40" s="4">
        <v>1</v>
      </c>
      <c r="P40" s="66"/>
    </row>
    <row r="41" spans="1:16" s="4" customFormat="1" ht="12.75" customHeight="1">
      <c r="A41" s="67">
        <v>167</v>
      </c>
      <c r="B41" s="68" t="s">
        <v>101</v>
      </c>
      <c r="C41" s="79" t="s">
        <v>97</v>
      </c>
      <c r="D41" s="77" t="s">
        <v>252</v>
      </c>
      <c r="E41" s="78">
        <v>6.508</v>
      </c>
      <c r="F41" s="80">
        <v>5</v>
      </c>
      <c r="G41" s="81" t="s">
        <v>23</v>
      </c>
      <c r="H41" s="68" t="s">
        <v>163</v>
      </c>
      <c r="I41" s="67" t="s">
        <v>474</v>
      </c>
      <c r="J41" s="74">
        <v>41</v>
      </c>
      <c r="K41" s="74">
        <v>53.365599999999993</v>
      </c>
      <c r="L41" s="4">
        <v>1</v>
      </c>
      <c r="P41" s="66"/>
    </row>
    <row r="42" spans="1:16" s="4" customFormat="1" ht="12.75" customHeight="1">
      <c r="A42" s="67">
        <v>168</v>
      </c>
      <c r="B42" s="68" t="s">
        <v>101</v>
      </c>
      <c r="C42" s="79" t="s">
        <v>97</v>
      </c>
      <c r="D42" s="77" t="s">
        <v>253</v>
      </c>
      <c r="E42" s="78">
        <v>3.9980000000000002</v>
      </c>
      <c r="F42" s="80">
        <v>6</v>
      </c>
      <c r="G42" s="81" t="s">
        <v>79</v>
      </c>
      <c r="H42" s="68" t="s">
        <v>163</v>
      </c>
      <c r="I42" s="67" t="s">
        <v>474</v>
      </c>
      <c r="J42" s="74">
        <v>41</v>
      </c>
      <c r="K42" s="74">
        <v>32.7836</v>
      </c>
      <c r="L42" s="4">
        <v>1</v>
      </c>
      <c r="P42" s="66"/>
    </row>
    <row r="43" spans="1:16" s="4" customFormat="1" ht="12.75" customHeight="1">
      <c r="A43" s="67">
        <v>173</v>
      </c>
      <c r="B43" s="68" t="s">
        <v>101</v>
      </c>
      <c r="C43" s="79" t="s">
        <v>97</v>
      </c>
      <c r="D43" s="77" t="s">
        <v>258</v>
      </c>
      <c r="E43" s="78">
        <v>4.4969999999999999</v>
      </c>
      <c r="F43" s="80">
        <v>3</v>
      </c>
      <c r="G43" s="81" t="s">
        <v>8</v>
      </c>
      <c r="H43" s="68" t="s">
        <v>163</v>
      </c>
      <c r="I43" s="67" t="s">
        <v>474</v>
      </c>
      <c r="J43" s="74">
        <v>41</v>
      </c>
      <c r="K43" s="74">
        <v>36.875399999999999</v>
      </c>
      <c r="L43" s="4">
        <v>1</v>
      </c>
      <c r="P4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arenda</vt:lpstr>
      <vt:lpstr>Sheet1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2022-02-11T07:12:55Z</cp:lastPrinted>
  <dcterms:created xsi:type="dcterms:W3CDTF">2004-02-13T08:52:52Z</dcterms:created>
  <dcterms:modified xsi:type="dcterms:W3CDTF">2022-02-11T07:13:16Z</dcterms:modified>
</cp:coreProperties>
</file>